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jannike_fredin_skyss_no/Documents/Skrivebord/KONKURRANSEDOKUMENT BUSSANBOD 2026/"/>
    </mc:Choice>
  </mc:AlternateContent>
  <xr:revisionPtr revIDLastSave="0" documentId="8_{4B6537E7-BA6F-406B-99B7-FDC48EA2F3FB}" xr6:coauthVersionLast="47" xr6:coauthVersionMax="47" xr10:uidLastSave="{00000000-0000-0000-0000-000000000000}"/>
  <bookViews>
    <workbookView xWindow="36960" yWindow="2055" windowWidth="42015" windowHeight="17475" activeTab="2" xr2:uid="{00000000-000D-0000-FFFF-FFFF00000000}"/>
  </bookViews>
  <sheets>
    <sheet name="INFO" sheetId="5" r:id="rId1"/>
    <sheet name="Trygt heim" sheetId="2" r:id="rId2"/>
    <sheet name="Serviceskyss" sheetId="3" r:id="rId3"/>
    <sheet name="Digital fleksibel bestilling" sheetId="4" r:id="rId4"/>
  </sheets>
  <definedNames>
    <definedName name="_xlnm._FilterDatabase" localSheetId="2" hidden="1">Serviceskyss!$A$1:$J$175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D8" i="4"/>
  <c r="F4" i="4"/>
  <c r="D3" i="4"/>
  <c r="E3" i="4" s="1"/>
  <c r="C8" i="4" s="1"/>
  <c r="E2" i="4"/>
  <c r="C9" i="4" s="1"/>
  <c r="M160" i="3"/>
  <c r="O160" i="3" s="1"/>
  <c r="L160" i="3"/>
  <c r="K160" i="3"/>
  <c r="L159" i="3"/>
  <c r="M159" i="3" s="1"/>
  <c r="O159" i="3" s="1"/>
  <c r="K159" i="3"/>
  <c r="M158" i="3"/>
  <c r="O158" i="3" s="1"/>
  <c r="L158" i="3"/>
  <c r="K158" i="3"/>
  <c r="L157" i="3"/>
  <c r="M157" i="3" s="1"/>
  <c r="O157" i="3" s="1"/>
  <c r="K157" i="3"/>
  <c r="M156" i="3"/>
  <c r="O156" i="3" s="1"/>
  <c r="L156" i="3"/>
  <c r="K156" i="3"/>
  <c r="L155" i="3"/>
  <c r="M155" i="3" s="1"/>
  <c r="O155" i="3" s="1"/>
  <c r="C170" i="3" s="1"/>
  <c r="K155" i="3"/>
  <c r="D170" i="3" s="1"/>
  <c r="L154" i="3"/>
  <c r="M154" i="3" s="1"/>
  <c r="O154" i="3" s="1"/>
  <c r="K154" i="3"/>
  <c r="L153" i="3"/>
  <c r="M153" i="3" s="1"/>
  <c r="O153" i="3" s="1"/>
  <c r="K153" i="3"/>
  <c r="L152" i="3"/>
  <c r="M152" i="3" s="1"/>
  <c r="O152" i="3" s="1"/>
  <c r="K152" i="3"/>
  <c r="L151" i="3"/>
  <c r="M151" i="3" s="1"/>
  <c r="O151" i="3" s="1"/>
  <c r="K151" i="3"/>
  <c r="L150" i="3"/>
  <c r="M150" i="3" s="1"/>
  <c r="O150" i="3" s="1"/>
  <c r="K150" i="3"/>
  <c r="L149" i="3"/>
  <c r="M149" i="3" s="1"/>
  <c r="O149" i="3" s="1"/>
  <c r="K149" i="3"/>
  <c r="M148" i="3"/>
  <c r="O148" i="3" s="1"/>
  <c r="L148" i="3"/>
  <c r="K148" i="3"/>
  <c r="L147" i="3"/>
  <c r="M147" i="3" s="1"/>
  <c r="O147" i="3" s="1"/>
  <c r="K147" i="3"/>
  <c r="L146" i="3"/>
  <c r="M146" i="3" s="1"/>
  <c r="O146" i="3" s="1"/>
  <c r="K146" i="3"/>
  <c r="L145" i="3"/>
  <c r="M145" i="3" s="1"/>
  <c r="O145" i="3" s="1"/>
  <c r="K145" i="3"/>
  <c r="M144" i="3"/>
  <c r="O144" i="3" s="1"/>
  <c r="L144" i="3"/>
  <c r="K144" i="3"/>
  <c r="L143" i="3"/>
  <c r="M143" i="3" s="1"/>
  <c r="O143" i="3" s="1"/>
  <c r="K143" i="3"/>
  <c r="M142" i="3"/>
  <c r="O142" i="3" s="1"/>
  <c r="L142" i="3"/>
  <c r="K142" i="3"/>
  <c r="L141" i="3"/>
  <c r="M141" i="3" s="1"/>
  <c r="O141" i="3" s="1"/>
  <c r="K141" i="3"/>
  <c r="M140" i="3"/>
  <c r="O140" i="3" s="1"/>
  <c r="L140" i="3"/>
  <c r="K140" i="3"/>
  <c r="L139" i="3"/>
  <c r="M139" i="3" s="1"/>
  <c r="O139" i="3" s="1"/>
  <c r="K139" i="3"/>
  <c r="L138" i="3"/>
  <c r="M138" i="3" s="1"/>
  <c r="O138" i="3" s="1"/>
  <c r="K138" i="3"/>
  <c r="L137" i="3"/>
  <c r="M137" i="3" s="1"/>
  <c r="O137" i="3" s="1"/>
  <c r="K137" i="3"/>
  <c r="L136" i="3"/>
  <c r="M136" i="3" s="1"/>
  <c r="O136" i="3" s="1"/>
  <c r="K136" i="3"/>
  <c r="L135" i="3"/>
  <c r="M135" i="3" s="1"/>
  <c r="O135" i="3" s="1"/>
  <c r="K135" i="3"/>
  <c r="L134" i="3"/>
  <c r="M134" i="3" s="1"/>
  <c r="O134" i="3" s="1"/>
  <c r="K134" i="3"/>
  <c r="L133" i="3"/>
  <c r="M133" i="3" s="1"/>
  <c r="O133" i="3" s="1"/>
  <c r="K133" i="3"/>
  <c r="L132" i="3"/>
  <c r="M132" i="3" s="1"/>
  <c r="O132" i="3" s="1"/>
  <c r="K132" i="3"/>
  <c r="L131" i="3"/>
  <c r="M131" i="3" s="1"/>
  <c r="O131" i="3" s="1"/>
  <c r="K131" i="3"/>
  <c r="L130" i="3"/>
  <c r="M130" i="3" s="1"/>
  <c r="O130" i="3" s="1"/>
  <c r="K130" i="3"/>
  <c r="L129" i="3"/>
  <c r="M129" i="3" s="1"/>
  <c r="O129" i="3" s="1"/>
  <c r="K129" i="3"/>
  <c r="L128" i="3"/>
  <c r="M128" i="3" s="1"/>
  <c r="O128" i="3" s="1"/>
  <c r="K128" i="3"/>
  <c r="L127" i="3"/>
  <c r="M127" i="3" s="1"/>
  <c r="O127" i="3" s="1"/>
  <c r="K127" i="3"/>
  <c r="L126" i="3"/>
  <c r="M126" i="3" s="1"/>
  <c r="O126" i="3" s="1"/>
  <c r="K126" i="3"/>
  <c r="L125" i="3"/>
  <c r="M125" i="3" s="1"/>
  <c r="O125" i="3" s="1"/>
  <c r="K125" i="3"/>
  <c r="L124" i="3"/>
  <c r="M124" i="3" s="1"/>
  <c r="O124" i="3" s="1"/>
  <c r="K124" i="3"/>
  <c r="L123" i="3"/>
  <c r="M123" i="3" s="1"/>
  <c r="O123" i="3" s="1"/>
  <c r="K123" i="3"/>
  <c r="L122" i="3"/>
  <c r="M122" i="3" s="1"/>
  <c r="O122" i="3" s="1"/>
  <c r="K122" i="3"/>
  <c r="L121" i="3"/>
  <c r="M121" i="3" s="1"/>
  <c r="O121" i="3" s="1"/>
  <c r="K121" i="3"/>
  <c r="L120" i="3"/>
  <c r="M120" i="3" s="1"/>
  <c r="O120" i="3" s="1"/>
  <c r="K120" i="3"/>
  <c r="L119" i="3"/>
  <c r="M119" i="3" s="1"/>
  <c r="O119" i="3" s="1"/>
  <c r="K119" i="3"/>
  <c r="L118" i="3"/>
  <c r="M118" i="3" s="1"/>
  <c r="O118" i="3" s="1"/>
  <c r="K118" i="3"/>
  <c r="L117" i="3"/>
  <c r="M117" i="3" s="1"/>
  <c r="O117" i="3" s="1"/>
  <c r="K117" i="3"/>
  <c r="L116" i="3"/>
  <c r="M116" i="3" s="1"/>
  <c r="O116" i="3" s="1"/>
  <c r="K116" i="3"/>
  <c r="L115" i="3"/>
  <c r="M115" i="3" s="1"/>
  <c r="O115" i="3" s="1"/>
  <c r="K115" i="3"/>
  <c r="L114" i="3"/>
  <c r="M114" i="3" s="1"/>
  <c r="O114" i="3" s="1"/>
  <c r="K114" i="3"/>
  <c r="L113" i="3"/>
  <c r="M113" i="3" s="1"/>
  <c r="O113" i="3" s="1"/>
  <c r="K113" i="3"/>
  <c r="L112" i="3"/>
  <c r="M112" i="3" s="1"/>
  <c r="O112" i="3" s="1"/>
  <c r="K112" i="3"/>
  <c r="L111" i="3"/>
  <c r="M111" i="3" s="1"/>
  <c r="O111" i="3" s="1"/>
  <c r="K111" i="3"/>
  <c r="L110" i="3"/>
  <c r="M110" i="3" s="1"/>
  <c r="O110" i="3" s="1"/>
  <c r="K110" i="3"/>
  <c r="L109" i="3"/>
  <c r="M109" i="3" s="1"/>
  <c r="O109" i="3" s="1"/>
  <c r="K109" i="3"/>
  <c r="L108" i="3"/>
  <c r="M108" i="3" s="1"/>
  <c r="O108" i="3" s="1"/>
  <c r="K108" i="3"/>
  <c r="L107" i="3"/>
  <c r="M107" i="3" s="1"/>
  <c r="O107" i="3" s="1"/>
  <c r="K107" i="3"/>
  <c r="L106" i="3"/>
  <c r="M106" i="3" s="1"/>
  <c r="O106" i="3" s="1"/>
  <c r="K106" i="3"/>
  <c r="L105" i="3"/>
  <c r="M105" i="3" s="1"/>
  <c r="O105" i="3" s="1"/>
  <c r="K105" i="3"/>
  <c r="L104" i="3"/>
  <c r="M104" i="3" s="1"/>
  <c r="O104" i="3" s="1"/>
  <c r="L103" i="3"/>
  <c r="M103" i="3" s="1"/>
  <c r="O103" i="3" s="1"/>
  <c r="K103" i="3"/>
  <c r="L102" i="3"/>
  <c r="M102" i="3" s="1"/>
  <c r="O102" i="3" s="1"/>
  <c r="K102" i="3"/>
  <c r="L101" i="3"/>
  <c r="M101" i="3" s="1"/>
  <c r="O101" i="3" s="1"/>
  <c r="K101" i="3"/>
  <c r="L100" i="3"/>
  <c r="M100" i="3" s="1"/>
  <c r="O100" i="3" s="1"/>
  <c r="K100" i="3"/>
  <c r="L99" i="3"/>
  <c r="M99" i="3" s="1"/>
  <c r="O99" i="3" s="1"/>
  <c r="K99" i="3"/>
  <c r="L98" i="3"/>
  <c r="M98" i="3" s="1"/>
  <c r="O98" i="3" s="1"/>
  <c r="K98" i="3"/>
  <c r="L97" i="3"/>
  <c r="M97" i="3" s="1"/>
  <c r="O97" i="3" s="1"/>
  <c r="K97" i="3"/>
  <c r="L96" i="3"/>
  <c r="M96" i="3" s="1"/>
  <c r="O96" i="3" s="1"/>
  <c r="K96" i="3"/>
  <c r="L95" i="3"/>
  <c r="M95" i="3" s="1"/>
  <c r="O95" i="3" s="1"/>
  <c r="K95" i="3"/>
  <c r="L94" i="3"/>
  <c r="M94" i="3" s="1"/>
  <c r="O94" i="3" s="1"/>
  <c r="K94" i="3"/>
  <c r="L93" i="3"/>
  <c r="M93" i="3" s="1"/>
  <c r="O93" i="3" s="1"/>
  <c r="K93" i="3"/>
  <c r="L92" i="3"/>
  <c r="M92" i="3" s="1"/>
  <c r="O92" i="3" s="1"/>
  <c r="K92" i="3"/>
  <c r="L91" i="3"/>
  <c r="M91" i="3" s="1"/>
  <c r="O91" i="3" s="1"/>
  <c r="K91" i="3"/>
  <c r="L90" i="3"/>
  <c r="M90" i="3" s="1"/>
  <c r="O90" i="3" s="1"/>
  <c r="K90" i="3"/>
  <c r="L89" i="3"/>
  <c r="M89" i="3" s="1"/>
  <c r="O89" i="3" s="1"/>
  <c r="K89" i="3"/>
  <c r="L88" i="3"/>
  <c r="M88" i="3" s="1"/>
  <c r="O88" i="3" s="1"/>
  <c r="K88" i="3"/>
  <c r="L87" i="3"/>
  <c r="M87" i="3" s="1"/>
  <c r="O87" i="3" s="1"/>
  <c r="K87" i="3"/>
  <c r="L86" i="3"/>
  <c r="M86" i="3" s="1"/>
  <c r="O86" i="3" s="1"/>
  <c r="K86" i="3"/>
  <c r="L85" i="3"/>
  <c r="M85" i="3" s="1"/>
  <c r="O85" i="3" s="1"/>
  <c r="K85" i="3"/>
  <c r="L84" i="3"/>
  <c r="M84" i="3" s="1"/>
  <c r="O84" i="3" s="1"/>
  <c r="K84" i="3"/>
  <c r="L83" i="3"/>
  <c r="M83" i="3" s="1"/>
  <c r="O83" i="3" s="1"/>
  <c r="K83" i="3"/>
  <c r="L82" i="3"/>
  <c r="M82" i="3" s="1"/>
  <c r="O82" i="3" s="1"/>
  <c r="K82" i="3"/>
  <c r="L81" i="3"/>
  <c r="M81" i="3" s="1"/>
  <c r="O81" i="3" s="1"/>
  <c r="K81" i="3"/>
  <c r="L80" i="3"/>
  <c r="M80" i="3" s="1"/>
  <c r="O80" i="3" s="1"/>
  <c r="K80" i="3"/>
  <c r="L79" i="3"/>
  <c r="M79" i="3" s="1"/>
  <c r="O79" i="3" s="1"/>
  <c r="K79" i="3"/>
  <c r="L78" i="3"/>
  <c r="M78" i="3" s="1"/>
  <c r="O78" i="3" s="1"/>
  <c r="K78" i="3"/>
  <c r="L77" i="3"/>
  <c r="M77" i="3" s="1"/>
  <c r="O77" i="3" s="1"/>
  <c r="K77" i="3"/>
  <c r="L76" i="3"/>
  <c r="M76" i="3" s="1"/>
  <c r="O76" i="3" s="1"/>
  <c r="K76" i="3"/>
  <c r="L75" i="3"/>
  <c r="M75" i="3" s="1"/>
  <c r="O75" i="3" s="1"/>
  <c r="K75" i="3"/>
  <c r="L74" i="3"/>
  <c r="M74" i="3" s="1"/>
  <c r="O74" i="3" s="1"/>
  <c r="K74" i="3"/>
  <c r="L73" i="3"/>
  <c r="M73" i="3" s="1"/>
  <c r="O73" i="3" s="1"/>
  <c r="K73" i="3"/>
  <c r="L72" i="3"/>
  <c r="M72" i="3" s="1"/>
  <c r="O72" i="3" s="1"/>
  <c r="K72" i="3"/>
  <c r="L71" i="3"/>
  <c r="M71" i="3" s="1"/>
  <c r="O71" i="3" s="1"/>
  <c r="K71" i="3"/>
  <c r="L70" i="3"/>
  <c r="M70" i="3" s="1"/>
  <c r="O70" i="3" s="1"/>
  <c r="K70" i="3"/>
  <c r="L69" i="3"/>
  <c r="M69" i="3" s="1"/>
  <c r="O69" i="3" s="1"/>
  <c r="K69" i="3"/>
  <c r="L68" i="3"/>
  <c r="M68" i="3" s="1"/>
  <c r="O68" i="3" s="1"/>
  <c r="K68" i="3"/>
  <c r="L67" i="3"/>
  <c r="M67" i="3" s="1"/>
  <c r="O67" i="3" s="1"/>
  <c r="K67" i="3"/>
  <c r="L66" i="3"/>
  <c r="M66" i="3" s="1"/>
  <c r="O66" i="3" s="1"/>
  <c r="K66" i="3"/>
  <c r="L65" i="3"/>
  <c r="M65" i="3" s="1"/>
  <c r="O65" i="3" s="1"/>
  <c r="K65" i="3"/>
  <c r="L64" i="3"/>
  <c r="M64" i="3" s="1"/>
  <c r="O64" i="3" s="1"/>
  <c r="K64" i="3"/>
  <c r="L63" i="3"/>
  <c r="M63" i="3" s="1"/>
  <c r="O63" i="3" s="1"/>
  <c r="K63" i="3"/>
  <c r="L62" i="3"/>
  <c r="M62" i="3" s="1"/>
  <c r="O62" i="3" s="1"/>
  <c r="K62" i="3"/>
  <c r="L61" i="3"/>
  <c r="M61" i="3" s="1"/>
  <c r="O61" i="3" s="1"/>
  <c r="K61" i="3"/>
  <c r="L60" i="3"/>
  <c r="M60" i="3" s="1"/>
  <c r="O60" i="3" s="1"/>
  <c r="K60" i="3"/>
  <c r="L59" i="3"/>
  <c r="M59" i="3" s="1"/>
  <c r="O59" i="3" s="1"/>
  <c r="K59" i="3"/>
  <c r="L58" i="3"/>
  <c r="M58" i="3" s="1"/>
  <c r="O58" i="3" s="1"/>
  <c r="K58" i="3"/>
  <c r="L57" i="3"/>
  <c r="M57" i="3" s="1"/>
  <c r="O57" i="3" s="1"/>
  <c r="K57" i="3"/>
  <c r="L56" i="3"/>
  <c r="M56" i="3" s="1"/>
  <c r="O56" i="3" s="1"/>
  <c r="K56" i="3"/>
  <c r="L55" i="3"/>
  <c r="M55" i="3" s="1"/>
  <c r="O55" i="3" s="1"/>
  <c r="K55" i="3"/>
  <c r="L54" i="3"/>
  <c r="M54" i="3" s="1"/>
  <c r="O54" i="3" s="1"/>
  <c r="K54" i="3"/>
  <c r="L53" i="3"/>
  <c r="M53" i="3" s="1"/>
  <c r="O53" i="3" s="1"/>
  <c r="K53" i="3"/>
  <c r="L52" i="3"/>
  <c r="M52" i="3" s="1"/>
  <c r="O52" i="3" s="1"/>
  <c r="K52" i="3"/>
  <c r="L51" i="3"/>
  <c r="M51" i="3" s="1"/>
  <c r="O51" i="3" s="1"/>
  <c r="K51" i="3"/>
  <c r="L50" i="3"/>
  <c r="M50" i="3" s="1"/>
  <c r="O50" i="3" s="1"/>
  <c r="K50" i="3"/>
  <c r="L49" i="3"/>
  <c r="M49" i="3" s="1"/>
  <c r="O49" i="3" s="1"/>
  <c r="K49" i="3"/>
  <c r="L48" i="3"/>
  <c r="M48" i="3" s="1"/>
  <c r="O48" i="3" s="1"/>
  <c r="K48" i="3"/>
  <c r="L47" i="3"/>
  <c r="M47" i="3" s="1"/>
  <c r="O47" i="3" s="1"/>
  <c r="K47" i="3"/>
  <c r="L46" i="3"/>
  <c r="M46" i="3" s="1"/>
  <c r="O46" i="3" s="1"/>
  <c r="K46" i="3"/>
  <c r="L45" i="3"/>
  <c r="M45" i="3" s="1"/>
  <c r="O45" i="3" s="1"/>
  <c r="K45" i="3"/>
  <c r="L44" i="3"/>
  <c r="M44" i="3" s="1"/>
  <c r="O44" i="3" s="1"/>
  <c r="K44" i="3"/>
  <c r="L43" i="3"/>
  <c r="M43" i="3" s="1"/>
  <c r="O43" i="3" s="1"/>
  <c r="K43" i="3"/>
  <c r="L42" i="3"/>
  <c r="M42" i="3" s="1"/>
  <c r="O42" i="3" s="1"/>
  <c r="K42" i="3"/>
  <c r="L41" i="3"/>
  <c r="M41" i="3" s="1"/>
  <c r="O41" i="3" s="1"/>
  <c r="K41" i="3"/>
  <c r="L40" i="3"/>
  <c r="M40" i="3" s="1"/>
  <c r="O40" i="3" s="1"/>
  <c r="K40" i="3"/>
  <c r="L39" i="3"/>
  <c r="M39" i="3" s="1"/>
  <c r="O39" i="3" s="1"/>
  <c r="K39" i="3"/>
  <c r="L38" i="3"/>
  <c r="M38" i="3" s="1"/>
  <c r="O38" i="3" s="1"/>
  <c r="K38" i="3"/>
  <c r="L37" i="3"/>
  <c r="M37" i="3" s="1"/>
  <c r="O37" i="3" s="1"/>
  <c r="K37" i="3"/>
  <c r="L36" i="3"/>
  <c r="M36" i="3" s="1"/>
  <c r="O36" i="3" s="1"/>
  <c r="K36" i="3"/>
  <c r="L35" i="3"/>
  <c r="M35" i="3" s="1"/>
  <c r="O35" i="3" s="1"/>
  <c r="K35" i="3"/>
  <c r="L34" i="3"/>
  <c r="M34" i="3" s="1"/>
  <c r="O34" i="3" s="1"/>
  <c r="K34" i="3"/>
  <c r="L33" i="3"/>
  <c r="M33" i="3" s="1"/>
  <c r="O33" i="3" s="1"/>
  <c r="K33" i="3"/>
  <c r="L32" i="3"/>
  <c r="M32" i="3" s="1"/>
  <c r="O32" i="3" s="1"/>
  <c r="K32" i="3"/>
  <c r="L31" i="3"/>
  <c r="M31" i="3" s="1"/>
  <c r="O31" i="3" s="1"/>
  <c r="K31" i="3"/>
  <c r="L30" i="3"/>
  <c r="M30" i="3" s="1"/>
  <c r="O30" i="3" s="1"/>
  <c r="K30" i="3"/>
  <c r="L29" i="3"/>
  <c r="M29" i="3" s="1"/>
  <c r="O29" i="3" s="1"/>
  <c r="K29" i="3"/>
  <c r="L28" i="3"/>
  <c r="M28" i="3" s="1"/>
  <c r="O28" i="3" s="1"/>
  <c r="K28" i="3"/>
  <c r="L27" i="3"/>
  <c r="M27" i="3" s="1"/>
  <c r="O27" i="3" s="1"/>
  <c r="K27" i="3"/>
  <c r="L26" i="3"/>
  <c r="M26" i="3" s="1"/>
  <c r="O26" i="3" s="1"/>
  <c r="K26" i="3"/>
  <c r="L25" i="3"/>
  <c r="M25" i="3" s="1"/>
  <c r="O25" i="3" s="1"/>
  <c r="K25" i="3"/>
  <c r="L24" i="3"/>
  <c r="M24" i="3" s="1"/>
  <c r="O24" i="3" s="1"/>
  <c r="K24" i="3"/>
  <c r="L23" i="3"/>
  <c r="M23" i="3" s="1"/>
  <c r="O23" i="3" s="1"/>
  <c r="K23" i="3"/>
  <c r="L22" i="3"/>
  <c r="M22" i="3" s="1"/>
  <c r="O22" i="3" s="1"/>
  <c r="K22" i="3"/>
  <c r="L21" i="3"/>
  <c r="M21" i="3" s="1"/>
  <c r="O21" i="3" s="1"/>
  <c r="K21" i="3"/>
  <c r="L20" i="3"/>
  <c r="M20" i="3" s="1"/>
  <c r="O20" i="3" s="1"/>
  <c r="K20" i="3"/>
  <c r="L19" i="3"/>
  <c r="M19" i="3" s="1"/>
  <c r="O19" i="3" s="1"/>
  <c r="K19" i="3"/>
  <c r="L18" i="3"/>
  <c r="M18" i="3" s="1"/>
  <c r="O18" i="3" s="1"/>
  <c r="C168" i="3" s="1"/>
  <c r="K18" i="3"/>
  <c r="L17" i="3"/>
  <c r="M17" i="3" s="1"/>
  <c r="O17" i="3" s="1"/>
  <c r="K17" i="3"/>
  <c r="L16" i="3"/>
  <c r="M16" i="3" s="1"/>
  <c r="O16" i="3" s="1"/>
  <c r="K16" i="3"/>
  <c r="L15" i="3"/>
  <c r="M15" i="3" s="1"/>
  <c r="O15" i="3" s="1"/>
  <c r="K15" i="3"/>
  <c r="L14" i="3"/>
  <c r="M14" i="3" s="1"/>
  <c r="O14" i="3" s="1"/>
  <c r="K14" i="3"/>
  <c r="L13" i="3"/>
  <c r="M13" i="3" s="1"/>
  <c r="O13" i="3" s="1"/>
  <c r="K13" i="3"/>
  <c r="L12" i="3"/>
  <c r="M12" i="3" s="1"/>
  <c r="O12" i="3" s="1"/>
  <c r="K12" i="3"/>
  <c r="L11" i="3"/>
  <c r="M11" i="3" s="1"/>
  <c r="O11" i="3" s="1"/>
  <c r="K11" i="3"/>
  <c r="L10" i="3"/>
  <c r="M10" i="3" s="1"/>
  <c r="O10" i="3" s="1"/>
  <c r="K10" i="3"/>
  <c r="L9" i="3"/>
  <c r="M9" i="3" s="1"/>
  <c r="O9" i="3" s="1"/>
  <c r="K9" i="3"/>
  <c r="L8" i="3"/>
  <c r="M8" i="3" s="1"/>
  <c r="O8" i="3" s="1"/>
  <c r="K8" i="3"/>
  <c r="L7" i="3"/>
  <c r="M7" i="3" s="1"/>
  <c r="O7" i="3" s="1"/>
  <c r="K7" i="3"/>
  <c r="L6" i="3"/>
  <c r="M6" i="3" s="1"/>
  <c r="O6" i="3" s="1"/>
  <c r="K6" i="3"/>
  <c r="L5" i="3"/>
  <c r="M5" i="3" s="1"/>
  <c r="O5" i="3" s="1"/>
  <c r="K5" i="3"/>
  <c r="L4" i="3"/>
  <c r="M4" i="3" s="1"/>
  <c r="O4" i="3" s="1"/>
  <c r="K4" i="3"/>
  <c r="L3" i="3"/>
  <c r="M3" i="3" s="1"/>
  <c r="O3" i="3" s="1"/>
  <c r="K3" i="3"/>
  <c r="L2" i="3"/>
  <c r="M2" i="3" s="1"/>
  <c r="K2" i="3"/>
  <c r="I25" i="2"/>
  <c r="G25" i="2"/>
  <c r="J25" i="2" s="1"/>
  <c r="I24" i="2"/>
  <c r="G24" i="2"/>
  <c r="J24" i="2" s="1"/>
  <c r="I23" i="2"/>
  <c r="G23" i="2"/>
  <c r="J23" i="2" s="1"/>
  <c r="I22" i="2"/>
  <c r="G22" i="2"/>
  <c r="J22" i="2" s="1"/>
  <c r="I21" i="2"/>
  <c r="G21" i="2"/>
  <c r="J21" i="2" s="1"/>
  <c r="J20" i="2"/>
  <c r="I20" i="2"/>
  <c r="D32" i="2" s="1"/>
  <c r="G20" i="2"/>
  <c r="J19" i="2"/>
  <c r="I19" i="2"/>
  <c r="G19" i="2"/>
  <c r="J18" i="2"/>
  <c r="I18" i="2"/>
  <c r="G18" i="2"/>
  <c r="I17" i="2"/>
  <c r="G17" i="2"/>
  <c r="J17" i="2" s="1"/>
  <c r="J16" i="2"/>
  <c r="I16" i="2"/>
  <c r="G16" i="2"/>
  <c r="I15" i="2"/>
  <c r="D30" i="2" s="1"/>
  <c r="G15" i="2"/>
  <c r="J15" i="2" s="1"/>
  <c r="I14" i="2"/>
  <c r="G14" i="2"/>
  <c r="J14" i="2" s="1"/>
  <c r="I13" i="2"/>
  <c r="G13" i="2"/>
  <c r="J13" i="2" s="1"/>
  <c r="J12" i="2"/>
  <c r="I12" i="2"/>
  <c r="G12" i="2"/>
  <c r="J11" i="2"/>
  <c r="I11" i="2"/>
  <c r="G11" i="2"/>
  <c r="J10" i="2"/>
  <c r="I10" i="2"/>
  <c r="G10" i="2"/>
  <c r="I9" i="2"/>
  <c r="G9" i="2"/>
  <c r="J9" i="2" s="1"/>
  <c r="J8" i="2"/>
  <c r="I8" i="2"/>
  <c r="G8" i="2"/>
  <c r="I7" i="2"/>
  <c r="G7" i="2"/>
  <c r="J7" i="2" s="1"/>
  <c r="I6" i="2"/>
  <c r="G6" i="2"/>
  <c r="J6" i="2" s="1"/>
  <c r="I5" i="2"/>
  <c r="G5" i="2"/>
  <c r="J5" i="2" s="1"/>
  <c r="J4" i="2"/>
  <c r="I4" i="2"/>
  <c r="G4" i="2"/>
  <c r="J3" i="2"/>
  <c r="I3" i="2"/>
  <c r="G3" i="2"/>
  <c r="J2" i="2"/>
  <c r="I2" i="2"/>
  <c r="D31" i="2" s="1"/>
  <c r="G2" i="2"/>
  <c r="D168" i="3" l="1"/>
  <c r="M175" i="3"/>
  <c r="O2" i="3"/>
  <c r="K175" i="3"/>
  <c r="D169" i="3"/>
  <c r="C32" i="2"/>
  <c r="C30" i="2"/>
  <c r="C31" i="2"/>
  <c r="I26" i="2"/>
  <c r="J26" i="2"/>
  <c r="O175" i="3" l="1"/>
  <c r="C169" i="3"/>
  <c r="E4" i="4"/>
</calcChain>
</file>

<file path=xl/sharedStrings.xml><?xml version="1.0" encoding="utf-8"?>
<sst xmlns="http://schemas.openxmlformats.org/spreadsheetml/2006/main" count="1450" uniqueCount="429">
  <si>
    <t>Rute</t>
  </si>
  <si>
    <t>Kontraktsområde</t>
  </si>
  <si>
    <t>Kommune</t>
  </si>
  <si>
    <t>Dag (natt til neste dag)</t>
  </si>
  <si>
    <t>Avreise</t>
  </si>
  <si>
    <t>Ankomst</t>
  </si>
  <si>
    <t>Reisetid pr dag</t>
  </si>
  <si>
    <t>Distanse pr tur</t>
  </si>
  <si>
    <t>Distanse pr år</t>
  </si>
  <si>
    <t>Reisetid pr år</t>
  </si>
  <si>
    <t xml:space="preserve">Førde-Holsen-Viksdalen                                       </t>
  </si>
  <si>
    <t>Sunnfjord</t>
  </si>
  <si>
    <t>Laurdag</t>
  </si>
  <si>
    <t xml:space="preserve">Førde-Haukedalen                                                  </t>
  </si>
  <si>
    <t xml:space="preserve">Førde-Sande-Årberg (Sygna-Hestad-Senneset)                                              </t>
  </si>
  <si>
    <t>Fredag og laurdag</t>
  </si>
  <si>
    <t xml:space="preserve">Førde-Naustdal-Fimland                                      </t>
  </si>
  <si>
    <t xml:space="preserve">Førde-Bygstad-Laukeland                                   </t>
  </si>
  <si>
    <t xml:space="preserve">Førde-Naustdal-Åsedalen-Byrkjeflot               </t>
  </si>
  <si>
    <t xml:space="preserve">Førde-Skei-Stardalen                                            </t>
  </si>
  <si>
    <t xml:space="preserve">Førde-Vassenden-Dvergsdal                             </t>
  </si>
  <si>
    <t>Førde-Naustdal-Helle-Vevring</t>
  </si>
  <si>
    <t>Florø-Eikefjord</t>
  </si>
  <si>
    <t>Kinn</t>
  </si>
  <si>
    <t>Sandane-Breim-Byrkjelo</t>
  </si>
  <si>
    <t>Gloppen</t>
  </si>
  <si>
    <t>Sandane-Sørstranda</t>
  </si>
  <si>
    <t>Sandane-Nordstranda</t>
  </si>
  <si>
    <t xml:space="preserve">Sogndal-Leikanger                                                  </t>
  </si>
  <si>
    <t>Sogn</t>
  </si>
  <si>
    <t>Sogndal</t>
  </si>
  <si>
    <t xml:space="preserve">Sogndal-Kaupanger                                                </t>
  </si>
  <si>
    <t xml:space="preserve">Sogndal-Gaupne                                                      </t>
  </si>
  <si>
    <t xml:space="preserve">Sogndal-Øvstedalen                                              </t>
  </si>
  <si>
    <t>Sogndal-Sogndalsdalen</t>
  </si>
  <si>
    <t>Leirvik-Fitjar</t>
  </si>
  <si>
    <t>Sunnhordaland</t>
  </si>
  <si>
    <t>Stord/Fitjar</t>
  </si>
  <si>
    <t>Haugesund-Førde</t>
  </si>
  <si>
    <t>Sveio</t>
  </si>
  <si>
    <t>Haugesund-Tittelsnes</t>
  </si>
  <si>
    <t>Leirvik-Langevåg</t>
  </si>
  <si>
    <t>Bømlo</t>
  </si>
  <si>
    <t>Svortland-Gassasundet</t>
  </si>
  <si>
    <t>Gassasundet-Mosterhavn</t>
  </si>
  <si>
    <t>SUM</t>
  </si>
  <si>
    <t>Timar</t>
  </si>
  <si>
    <t>Kilometer</t>
  </si>
  <si>
    <t>Sunnhordland</t>
  </si>
  <si>
    <t>Rutenr</t>
  </si>
  <si>
    <t>Rutenamn</t>
  </si>
  <si>
    <t>Avgangstid</t>
  </si>
  <si>
    <t>Starthaldeplass</t>
  </si>
  <si>
    <t>Framme</t>
  </si>
  <si>
    <t>Endehaldeplass</t>
  </si>
  <si>
    <t>Avstand (meter)</t>
  </si>
  <si>
    <t>Vekedag</t>
  </si>
  <si>
    <t>Køyrelengd pr år</t>
  </si>
  <si>
    <t>Opningstid pr dag</t>
  </si>
  <si>
    <t>timer pr dag</t>
  </si>
  <si>
    <t>Kor ofte går ruta pr veke?</t>
  </si>
  <si>
    <t>Timar pr år</t>
  </si>
  <si>
    <t>1020</t>
  </si>
  <si>
    <t>Stavang-Steinhovden-Eikefjord</t>
  </si>
  <si>
    <t>10:30</t>
  </si>
  <si>
    <t>Stavang</t>
  </si>
  <si>
    <t>11:30</t>
  </si>
  <si>
    <t>Eikefjord</t>
  </si>
  <si>
    <t>Fredag</t>
  </si>
  <si>
    <t>1022</t>
  </si>
  <si>
    <t>Florø-Norddalsfjorden</t>
  </si>
  <si>
    <t>09:30</t>
  </si>
  <si>
    <t>Sundal snuplass</t>
  </si>
  <si>
    <t>10:15</t>
  </si>
  <si>
    <t>Florø terminal</t>
  </si>
  <si>
    <t>13:15</t>
  </si>
  <si>
    <t>14:00</t>
  </si>
  <si>
    <t>Sundal</t>
  </si>
  <si>
    <t>1220</t>
  </si>
  <si>
    <t>Kolgrov-Nåra-Haldorsneset-Hardbakke</t>
  </si>
  <si>
    <t>Solund</t>
  </si>
  <si>
    <t>Hardbakke skule</t>
  </si>
  <si>
    <t>Kolgrov kai</t>
  </si>
  <si>
    <t>Torsdag</t>
  </si>
  <si>
    <t>11:05</t>
  </si>
  <si>
    <t>1222</t>
  </si>
  <si>
    <t>Hersvik-Hagen-Eide-Kråkevåg-Nessa</t>
  </si>
  <si>
    <t>14:30</t>
  </si>
  <si>
    <t>Hersvik kai</t>
  </si>
  <si>
    <t>12:00</t>
  </si>
  <si>
    <t>1320</t>
  </si>
  <si>
    <t>Sognnes - Leirvik</t>
  </si>
  <si>
    <t>Hyllestad</t>
  </si>
  <si>
    <t>Sognnes</t>
  </si>
  <si>
    <t>Leirvik</t>
  </si>
  <si>
    <t>Tysdag</t>
  </si>
  <si>
    <t>Heggebø - Leirvik - Hyllestad - Eikelund (Sørbøvåg)</t>
  </si>
  <si>
    <t>Eikelund omsorgssenter Hyllestad</t>
  </si>
  <si>
    <t>13:30</t>
  </si>
  <si>
    <t>13:50</t>
  </si>
  <si>
    <t>Bordvik Ytre - Drøsdal - Skifjord skule - Eikelund (Sørbøvåg)</t>
  </si>
  <si>
    <t>Bordvik ytre</t>
  </si>
  <si>
    <t>Risnes - Hyllestad</t>
  </si>
  <si>
    <t>Risnes nord</t>
  </si>
  <si>
    <t>14:55</t>
  </si>
  <si>
    <t>1720</t>
  </si>
  <si>
    <t>Fresvik-Vik</t>
  </si>
  <si>
    <t>Vik</t>
  </si>
  <si>
    <t>12:30</t>
  </si>
  <si>
    <t>Flatbygdi skule</t>
  </si>
  <si>
    <t>13:20</t>
  </si>
  <si>
    <t>Fresvik kai</t>
  </si>
  <si>
    <t>Torsdag i partallsveker</t>
  </si>
  <si>
    <t>09:00</t>
  </si>
  <si>
    <t>09:50</t>
  </si>
  <si>
    <t>1721</t>
  </si>
  <si>
    <t>Framfjord-Vik</t>
  </si>
  <si>
    <t>Nese snuplass</t>
  </si>
  <si>
    <t>09:45</t>
  </si>
  <si>
    <t>1722</t>
  </si>
  <si>
    <t>Myrkaskog-Vik</t>
  </si>
  <si>
    <t>Vik kommunehus</t>
  </si>
  <si>
    <t>13:10</t>
  </si>
  <si>
    <t>Myrkaskog</t>
  </si>
  <si>
    <t>10:00</t>
  </si>
  <si>
    <t>10:40</t>
  </si>
  <si>
    <t>1723</t>
  </si>
  <si>
    <t>Espesete-Vik</t>
  </si>
  <si>
    <t>12:15</t>
  </si>
  <si>
    <t>Midlang</t>
  </si>
  <si>
    <t>09:20</t>
  </si>
  <si>
    <t>Tistel</t>
  </si>
  <si>
    <t>09:35</t>
  </si>
  <si>
    <t>1821</t>
  </si>
  <si>
    <t>Nessane-Balestrand</t>
  </si>
  <si>
    <t>Nessane</t>
  </si>
  <si>
    <t>Balestrand kai</t>
  </si>
  <si>
    <t>1822</t>
  </si>
  <si>
    <t>Vetlefjorden-Balestrand</t>
  </si>
  <si>
    <t>Vetlefjorden</t>
  </si>
  <si>
    <t>1920</t>
  </si>
  <si>
    <t>Hermansv-Leite-Strandav-Grinde</t>
  </si>
  <si>
    <t>11:15</t>
  </si>
  <si>
    <t>Saften Leikanger</t>
  </si>
  <si>
    <t>11:35</t>
  </si>
  <si>
    <t>Grindsbrua</t>
  </si>
  <si>
    <t>Tysdag og fredag</t>
  </si>
  <si>
    <t>10:05</t>
  </si>
  <si>
    <t>1921</t>
  </si>
  <si>
    <t>Hermansverk-Krosshaug</t>
  </si>
  <si>
    <t>12:20</t>
  </si>
  <si>
    <t>Krosshaug Leikanger</t>
  </si>
  <si>
    <t>10:20</t>
  </si>
  <si>
    <t>2020</t>
  </si>
  <si>
    <t>Sogndal-Raunehaug</t>
  </si>
  <si>
    <t>13:00</t>
  </si>
  <si>
    <t>Sogndal storsenter</t>
  </si>
  <si>
    <t>Raunehaug</t>
  </si>
  <si>
    <t>Onsdag i oddetalsveker og fredag i partalsveker</t>
  </si>
  <si>
    <t>2021</t>
  </si>
  <si>
    <t>Sogndal-Fimreite</t>
  </si>
  <si>
    <t>13:35</t>
  </si>
  <si>
    <t>Fimreite</t>
  </si>
  <si>
    <t>Onsdag</t>
  </si>
  <si>
    <t>09:25</t>
  </si>
  <si>
    <t>2022</t>
  </si>
  <si>
    <t>Sogndal-Selseng</t>
  </si>
  <si>
    <t>Selseng</t>
  </si>
  <si>
    <t>Onsdag i partalsveker</t>
  </si>
  <si>
    <t>Selseng kryss Anestølen</t>
  </si>
  <si>
    <t>10:10</t>
  </si>
  <si>
    <t>2023</t>
  </si>
  <si>
    <t>Fjærland-Sogndal</t>
  </si>
  <si>
    <t>Sogndal heradshus</t>
  </si>
  <si>
    <t>Fjærland kai</t>
  </si>
  <si>
    <t>2120</t>
  </si>
  <si>
    <t>Flåm-Aurland</t>
  </si>
  <si>
    <t>Aurland</t>
  </si>
  <si>
    <t>15:00</t>
  </si>
  <si>
    <t>15:20</t>
  </si>
  <si>
    <t>Flåm</t>
  </si>
  <si>
    <t>Tysdag i partalsveker og torsdag i oddetalsveker</t>
  </si>
  <si>
    <t>11:50</t>
  </si>
  <si>
    <t>2122</t>
  </si>
  <si>
    <t>Klokkargarden - Aurland</t>
  </si>
  <si>
    <t>14:35</t>
  </si>
  <si>
    <t>Klokkargarden Storesvingen</t>
  </si>
  <si>
    <t>11:55</t>
  </si>
  <si>
    <t>Høydalen - Otnes - Aurland</t>
  </si>
  <si>
    <t>14:40</t>
  </si>
  <si>
    <t>Høydalen</t>
  </si>
  <si>
    <t>11:45</t>
  </si>
  <si>
    <t>2220</t>
  </si>
  <si>
    <t>Mo-Molde-Lærdal</t>
  </si>
  <si>
    <t>Lærdal</t>
  </si>
  <si>
    <t>Lærdal rådhus</t>
  </si>
  <si>
    <t>Mo bru</t>
  </si>
  <si>
    <t>Måndag</t>
  </si>
  <si>
    <t>10:45</t>
  </si>
  <si>
    <t>2420</t>
  </si>
  <si>
    <t>Utladalen-Øvre Årdal</t>
  </si>
  <si>
    <t>Årdal</t>
  </si>
  <si>
    <t>13:45</t>
  </si>
  <si>
    <t>Øvre Årdal Farnes</t>
  </si>
  <si>
    <t>Svalheim Klubb</t>
  </si>
  <si>
    <t>2421</t>
  </si>
  <si>
    <t>Fardalen-Øvre Årdal</t>
  </si>
  <si>
    <t>Øvre Årdal skysstasjon</t>
  </si>
  <si>
    <t>14:15</t>
  </si>
  <si>
    <t>Åbøle</t>
  </si>
  <si>
    <t>11:00</t>
  </si>
  <si>
    <t>2620</t>
  </si>
  <si>
    <t>Gaupne-Jostedal</t>
  </si>
  <si>
    <t>Luster</t>
  </si>
  <si>
    <t>Gaupne</t>
  </si>
  <si>
    <t>Gjerde</t>
  </si>
  <si>
    <t>11.05., 13.07., 14.09., 09.11. og 14.12.</t>
  </si>
  <si>
    <t>2621</t>
  </si>
  <si>
    <t>Gaupne-Indre Hafslo</t>
  </si>
  <si>
    <t>16:00</t>
  </si>
  <si>
    <t>16:45</t>
  </si>
  <si>
    <t>Morki Luster</t>
  </si>
  <si>
    <t>2. og 4 onsdag i månaden</t>
  </si>
  <si>
    <t>Moriki Luster</t>
  </si>
  <si>
    <t>2622</t>
  </si>
  <si>
    <t>Hafslo-Solvi</t>
  </si>
  <si>
    <t>Hafslo butikken</t>
  </si>
  <si>
    <t>Hafslotun</t>
  </si>
  <si>
    <t>2. og 4. fredag i månaden</t>
  </si>
  <si>
    <t>2623</t>
  </si>
  <si>
    <t>Gaupne-Veitastrond</t>
  </si>
  <si>
    <t>Neset</t>
  </si>
  <si>
    <t>4. tysdag i månaden</t>
  </si>
  <si>
    <t>2624</t>
  </si>
  <si>
    <t>Gaupne-Skjolden-Kroken</t>
  </si>
  <si>
    <t>17:00</t>
  </si>
  <si>
    <t>Kroken</t>
  </si>
  <si>
    <t>2. og 4. torsdag i månaden</t>
  </si>
  <si>
    <t>2625</t>
  </si>
  <si>
    <t>Lustrabygdi rundt</t>
  </si>
  <si>
    <t>14:50</t>
  </si>
  <si>
    <t>Bringe Luster kommune</t>
  </si>
  <si>
    <t>1. og 3. tysdag i månaden</t>
  </si>
  <si>
    <t>2626</t>
  </si>
  <si>
    <t>Gaupne rundt</t>
  </si>
  <si>
    <t>Gaupne sentrum</t>
  </si>
  <si>
    <t>2. og 4. måndag i månaden</t>
  </si>
  <si>
    <t>Jostedalen rundt</t>
  </si>
  <si>
    <t>Espe</t>
  </si>
  <si>
    <t>4.tysdag i månaden</t>
  </si>
  <si>
    <t>2628</t>
  </si>
  <si>
    <t>Hafslo-Solvorn</t>
  </si>
  <si>
    <t>Solvorn ferjekai</t>
  </si>
  <si>
    <t>2820</t>
  </si>
  <si>
    <t>Olset-Askvoll</t>
  </si>
  <si>
    <t>Askvoll</t>
  </si>
  <si>
    <t>Olset</t>
  </si>
  <si>
    <t>Askvoll sentrum</t>
  </si>
  <si>
    <t>16:30</t>
  </si>
  <si>
    <t>2821</t>
  </si>
  <si>
    <t>Rivedal-Askvoll</t>
  </si>
  <si>
    <t>Rivedal indre</t>
  </si>
  <si>
    <t>2822</t>
  </si>
  <si>
    <t>Høyvik-Sauesund</t>
  </si>
  <si>
    <t>Høyvik</t>
  </si>
  <si>
    <t>Sauesund bustadfelt</t>
  </si>
  <si>
    <t>Vilnesbakken</t>
  </si>
  <si>
    <t>Vilnesbakken-Sauesund</t>
  </si>
  <si>
    <t>18:35</t>
  </si>
  <si>
    <t>2823</t>
  </si>
  <si>
    <t>Skjerlia Kvammen - Ålahøgda butikk</t>
  </si>
  <si>
    <t>Ålahøgda butikk</t>
  </si>
  <si>
    <t>Skjerlia Kvammen</t>
  </si>
  <si>
    <t>Kvammen - Ålhøgda butikk</t>
  </si>
  <si>
    <t>Kvammen</t>
  </si>
  <si>
    <t>12:40</t>
  </si>
  <si>
    <t>Hestvik - Rørvik - Ålhøgda butikk</t>
  </si>
  <si>
    <t>Hestvik</t>
  </si>
  <si>
    <t>2824</t>
  </si>
  <si>
    <t>Askvoll-Stongfjorden-Unneset</t>
  </si>
  <si>
    <t>Unneset</t>
  </si>
  <si>
    <t>Annankvar fredag</t>
  </si>
  <si>
    <t>2920</t>
  </si>
  <si>
    <t>Straumsnes - Flekke</t>
  </si>
  <si>
    <t>Fjaler</t>
  </si>
  <si>
    <t>Kalhagen</t>
  </si>
  <si>
    <t>Flekke</t>
  </si>
  <si>
    <t>Fredag, bortsett frå siste fredag i månaden</t>
  </si>
  <si>
    <t>Straumsnes - Flekke - Dale</t>
  </si>
  <si>
    <t>Dale</t>
  </si>
  <si>
    <t>Siste fredag i månaden</t>
  </si>
  <si>
    <t>2922</t>
  </si>
  <si>
    <t>Heggheim - Engen - Flekke - Dale</t>
  </si>
  <si>
    <t>Heggheim</t>
  </si>
  <si>
    <t>2923</t>
  </si>
  <si>
    <t>Tømmerbakk - Håland - Løset - Skadal - Risting - Dale</t>
  </si>
  <si>
    <t>Tømmerbakk</t>
  </si>
  <si>
    <t>Langehogen - Hatledalen - Dale</t>
  </si>
  <si>
    <t>Langehogen Fjaler</t>
  </si>
  <si>
    <t>11:10</t>
  </si>
  <si>
    <t>11:25</t>
  </si>
  <si>
    <t>2924</t>
  </si>
  <si>
    <t>Våge - Hellevik</t>
  </si>
  <si>
    <t>Våge skule</t>
  </si>
  <si>
    <t>Hellevik</t>
  </si>
  <si>
    <t xml:space="preserve">Våge - Hellevik - Dale </t>
  </si>
  <si>
    <t>Tyssekvam - Gjølanger - Lone - Hellevik</t>
  </si>
  <si>
    <t>Tyssekvam</t>
  </si>
  <si>
    <t xml:space="preserve">	Fredag, bortsett frå siste fredag i månaden</t>
  </si>
  <si>
    <t>3020</t>
  </si>
  <si>
    <t>Vikum - Roska - Viken</t>
  </si>
  <si>
    <t>Vikum</t>
  </si>
  <si>
    <t>Viken</t>
  </si>
  <si>
    <t>Mjell - Viken</t>
  </si>
  <si>
    <t>Mjell</t>
  </si>
  <si>
    <t>3021</t>
  </si>
  <si>
    <t>Vågen-Sande</t>
  </si>
  <si>
    <t>Vågen Gaular</t>
  </si>
  <si>
    <t>Sande</t>
  </si>
  <si>
    <t>3022</t>
  </si>
  <si>
    <t>Lunde-Sande</t>
  </si>
  <si>
    <t>Lunde</t>
  </si>
  <si>
    <t>3024</t>
  </si>
  <si>
    <t>Laukeland-Bygstad</t>
  </si>
  <si>
    <t>Laukeland</t>
  </si>
  <si>
    <t>Eidevik</t>
  </si>
  <si>
    <t>3025</t>
  </si>
  <si>
    <t>Sagevik-Bygstad</t>
  </si>
  <si>
    <t>Sagevik</t>
  </si>
  <si>
    <t>3120</t>
  </si>
  <si>
    <t>Sandalen-Vassenden-Jølstraholmen</t>
  </si>
  <si>
    <t>Jølstraholmen</t>
  </si>
  <si>
    <t>12:50</t>
  </si>
  <si>
    <t>Sanddal kraftverk</t>
  </si>
  <si>
    <t>Husbakke kryss</t>
  </si>
  <si>
    <t>3121</t>
  </si>
  <si>
    <t>Ålhus-Svidalen-Jølstraholmen</t>
  </si>
  <si>
    <t>13:25</t>
  </si>
  <si>
    <t>Ålhus kyrkje</t>
  </si>
  <si>
    <t>10:25</t>
  </si>
  <si>
    <t>3123</t>
  </si>
  <si>
    <t>Sandalen-Dvergsdalen-Sægrov-Skei</t>
  </si>
  <si>
    <t>Skei hotell</t>
  </si>
  <si>
    <t>Sanddalhaug</t>
  </si>
  <si>
    <t>3124</t>
  </si>
  <si>
    <t>Bjørset-Årdalen-Skei</t>
  </si>
  <si>
    <t>12:45</t>
  </si>
  <si>
    <t>Bjørset</t>
  </si>
  <si>
    <t>3220</t>
  </si>
  <si>
    <t>Sundsdalen-Førde</t>
  </si>
  <si>
    <t>Masdal</t>
  </si>
  <si>
    <t>Førde taxi</t>
  </si>
  <si>
    <t>3221</t>
  </si>
  <si>
    <t>Førde-Angedalen</t>
  </si>
  <si>
    <t>Botnen</t>
  </si>
  <si>
    <t>3321</t>
  </si>
  <si>
    <t>Fimland-Naustdal</t>
  </si>
  <si>
    <t>Naustdal</t>
  </si>
  <si>
    <t>Fimland</t>
  </si>
  <si>
    <t>3322</t>
  </si>
  <si>
    <t>Horne-Vevring-Helle-Vatne-Øvrebø</t>
  </si>
  <si>
    <t>Horne ytre</t>
  </si>
  <si>
    <t>3820</t>
  </si>
  <si>
    <t>Berle-Berleneset-Berleporten</t>
  </si>
  <si>
    <t>Bremanger</t>
  </si>
  <si>
    <t>Berleporten</t>
  </si>
  <si>
    <t>Berle skule</t>
  </si>
  <si>
    <t>08:40</t>
  </si>
  <si>
    <t>09:05</t>
  </si>
  <si>
    <t>3821</t>
  </si>
  <si>
    <t>Endal-Elde-Rugsund</t>
  </si>
  <si>
    <t>Rugsundbru kryss</t>
  </si>
  <si>
    <t>Endal</t>
  </si>
  <si>
    <t>09:15</t>
  </si>
  <si>
    <t>Hestenesøyra - Sande - Sandane</t>
  </si>
  <si>
    <t>Hestenesøyra</t>
  </si>
  <si>
    <t>Sandane</t>
  </si>
  <si>
    <t>Tysdag i oddetalsveker</t>
  </si>
  <si>
    <t>Sande-Sandane</t>
  </si>
  <si>
    <t>Tysdag i partalsveker</t>
  </si>
  <si>
    <t>Kandal - Søreide - Sandane</t>
  </si>
  <si>
    <t>Kandal</t>
  </si>
  <si>
    <t>Fredag i oddetalsveker</t>
  </si>
  <si>
    <t>Myklebust - Sandane</t>
  </si>
  <si>
    <t>Myklebust</t>
  </si>
  <si>
    <t>Egge/Hjelle - Stokke - Årdalen - Sandane</t>
  </si>
  <si>
    <t>Egge/Hjelle</t>
  </si>
  <si>
    <t>Fredag i partalsveker</t>
  </si>
  <si>
    <t>Hjelle</t>
  </si>
  <si>
    <t>Reed - Byrkjelo</t>
  </si>
  <si>
    <t>Reed</t>
  </si>
  <si>
    <t>Dalheim - Rønnekleiv - Hyen - Sandane</t>
  </si>
  <si>
    <t>Dalheim</t>
  </si>
  <si>
    <t>Eimhjellen - Hyen - Sandane</t>
  </si>
  <si>
    <t>Eimhjellen</t>
  </si>
  <si>
    <t>Østerbø - Ikjefjord - Bjordal</t>
  </si>
  <si>
    <t>Høyanger</t>
  </si>
  <si>
    <t>Øsberbø</t>
  </si>
  <si>
    <t>Bjordal</t>
  </si>
  <si>
    <t>Østerbø</t>
  </si>
  <si>
    <t>Østerbø - Søreide - Bjordal</t>
  </si>
  <si>
    <t>Leirvik- Vabakkjen - Bjellandsvegen - Kjøtteinsvegen - over Skottaberg - Hamnegata - Leirvik - sjukehuset - Tyselio - Vestlivegen - E39 - Knutsaåsen - Leirvik</t>
  </si>
  <si>
    <t>Stord</t>
  </si>
  <si>
    <t>Leivik</t>
  </si>
  <si>
    <t>Mandag</t>
  </si>
  <si>
    <t>Moster-Svortland</t>
  </si>
  <si>
    <t>Moster</t>
  </si>
  <si>
    <t>Svortland</t>
  </si>
  <si>
    <t>Førde-Sveio</t>
  </si>
  <si>
    <t>Førde</t>
  </si>
  <si>
    <t>Dag i veka</t>
  </si>
  <si>
    <t>Opningstid</t>
  </si>
  <si>
    <t>Vekentleg timar opningstid</t>
  </si>
  <si>
    <t>Årleg timar opningstid</t>
  </si>
  <si>
    <t>Årleg køyreleng estimat</t>
  </si>
  <si>
    <t>Fitjar</t>
  </si>
  <si>
    <t>Mandag-Fredag</t>
  </si>
  <si>
    <t>0900-1400</t>
  </si>
  <si>
    <t>09:45-1315</t>
  </si>
  <si>
    <t>Trygt heim:</t>
  </si>
  <si>
    <t>I estimat for timar og kilometer, så er det lagt til grunn at turane blir køyrt i 50 veker gjennom eit år. Det er for å justere for faste og bevegelege heilagdagar</t>
  </si>
  <si>
    <t>Vidare er det i estimat for timar og kilometer, lagt til grunn den faktiske produksjonen, og ikkje posisjonskøyring. Det må Operatør estimere, og ta høgde for.</t>
  </si>
  <si>
    <t>Serviceskyss</t>
  </si>
  <si>
    <t xml:space="preserve">OBS; serviceskyss er ei teneste som går "tur-retur", difor er alle turar "lagt inn dobbelt", med ulike start og sluttpunkt, samt start og ankomsttider. </t>
  </si>
  <si>
    <t>Digital fleksibel bestillingstransport</t>
  </si>
  <si>
    <t>Utkast bestillingssone Sandane</t>
  </si>
  <si>
    <t>Utkast bestillingssone Fitjar</t>
  </si>
  <si>
    <t>I estimat for timar er opningstid lagt til grunn, og i estimar for kilometer er det lagt til grunn statistikk frå andre områder med digital fleksibel bestillingstransport</t>
  </si>
  <si>
    <t>DETTE DOKUMENTET INNEHELD PRODUKSJONSOVERSIKT OVER BESTILLINGSTENESTENE I BUSSANBOD FOR SOGN, SUNNFJORD OG SUNNHORDLAND, MED OPPSTART I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</si>
</sst>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[$-10409]0;\(0\)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333333"/>
      <name val="Segoe UI"/>
      <family val="2"/>
    </font>
    <font>
      <sz val="10"/>
      <color rgb="FF333333"/>
      <name val="Segoe UI"/>
    </font>
    <font>
      <b/>
      <sz val="11"/>
      <color rgb="FF666666"/>
      <name val="Segoe UI"/>
    </font>
    <font>
      <sz val="11"/>
      <name val="Calibri"/>
    </font>
    <font>
      <b/>
      <sz val="16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/>
    <xf numFmtId="20" fontId="0" fillId="0" borderId="0" xfId="0" applyNumberFormat="1" applyAlignment="1">
      <alignment wrapText="1"/>
    </xf>
    <xf numFmtId="164" fontId="0" fillId="0" borderId="0" xfId="0" applyNumberFormat="1"/>
    <xf numFmtId="20" fontId="0" fillId="0" borderId="0" xfId="0" applyNumberFormat="1"/>
    <xf numFmtId="2" fontId="1" fillId="0" borderId="0" xfId="0" applyNumberFormat="1" applyFont="1"/>
    <xf numFmtId="0" fontId="0" fillId="0" borderId="0" xfId="0" applyAlignment="1">
      <alignment wrapText="1"/>
    </xf>
    <xf numFmtId="2" fontId="0" fillId="0" borderId="0" xfId="0" applyNumberFormat="1"/>
    <xf numFmtId="0" fontId="3" fillId="2" borderId="1" xfId="1" applyFont="1" applyFill="1" applyBorder="1" applyAlignment="1">
      <alignment horizontal="left" vertical="top" wrapText="1" readingOrder="1"/>
    </xf>
    <xf numFmtId="0" fontId="3" fillId="2" borderId="2" xfId="1" applyFont="1" applyFill="1" applyBorder="1" applyAlignment="1">
      <alignment horizontal="left" vertical="top" wrapText="1" readingOrder="1"/>
    </xf>
    <xf numFmtId="0" fontId="3" fillId="2" borderId="3" xfId="1" applyFont="1" applyFill="1" applyBorder="1" applyAlignment="1">
      <alignment horizontal="left" vertical="top" wrapText="1" readingOrder="1"/>
    </xf>
    <xf numFmtId="0" fontId="4" fillId="2" borderId="4" xfId="1" applyFont="1" applyFill="1" applyBorder="1" applyAlignment="1">
      <alignment horizontal="left" vertical="top" wrapText="1" readingOrder="1"/>
    </xf>
    <xf numFmtId="1" fontId="4" fillId="2" borderId="5" xfId="1" applyNumberFormat="1" applyFont="1" applyFill="1" applyBorder="1" applyAlignment="1">
      <alignment horizontal="left" vertical="top" wrapText="1" readingOrder="1"/>
    </xf>
    <xf numFmtId="1" fontId="4" fillId="2" borderId="6" xfId="1" applyNumberFormat="1" applyFont="1" applyFill="1" applyBorder="1" applyAlignment="1">
      <alignment horizontal="left" vertical="top" wrapText="1" readingOrder="1"/>
    </xf>
    <xf numFmtId="0" fontId="4" fillId="2" borderId="7" xfId="1" applyFont="1" applyFill="1" applyBorder="1" applyAlignment="1">
      <alignment horizontal="left" vertical="top" wrapText="1" readingOrder="1"/>
    </xf>
    <xf numFmtId="1" fontId="4" fillId="2" borderId="8" xfId="1" applyNumberFormat="1" applyFont="1" applyFill="1" applyBorder="1" applyAlignment="1">
      <alignment horizontal="left" vertical="top" wrapText="1" readingOrder="1"/>
    </xf>
    <xf numFmtId="1" fontId="4" fillId="2" borderId="9" xfId="1" applyNumberFormat="1" applyFont="1" applyFill="1" applyBorder="1" applyAlignment="1">
      <alignment horizontal="left" vertical="top" wrapText="1" readingOrder="1"/>
    </xf>
    <xf numFmtId="0" fontId="4" fillId="2" borderId="10" xfId="1" applyFont="1" applyFill="1" applyBorder="1" applyAlignment="1">
      <alignment horizontal="left" vertical="top" wrapText="1" readingOrder="1"/>
    </xf>
    <xf numFmtId="1" fontId="4" fillId="2" borderId="11" xfId="1" applyNumberFormat="1" applyFont="1" applyFill="1" applyBorder="1" applyAlignment="1">
      <alignment horizontal="left" vertical="top" wrapText="1" readingOrder="1"/>
    </xf>
    <xf numFmtId="1" fontId="4" fillId="2" borderId="12" xfId="1" applyNumberFormat="1" applyFont="1" applyFill="1" applyBorder="1" applyAlignment="1">
      <alignment horizontal="left" vertical="top" wrapText="1" readingOrder="1"/>
    </xf>
    <xf numFmtId="0" fontId="7" fillId="0" borderId="0" xfId="0" applyFont="1"/>
    <xf numFmtId="0" fontId="5" fillId="2" borderId="13" xfId="1" applyFont="1" applyFill="1" applyBorder="1" applyAlignment="1">
      <alignment horizontal="left" vertical="top" wrapText="1" readingOrder="1"/>
    </xf>
    <xf numFmtId="0" fontId="6" fillId="0" borderId="13" xfId="1" applyFont="1" applyBorder="1"/>
    <xf numFmtId="0" fontId="6" fillId="0" borderId="13" xfId="1" applyFont="1" applyBorder="1" applyAlignment="1">
      <alignment horizontal="center" wrapText="1"/>
    </xf>
    <xf numFmtId="0" fontId="6" fillId="0" borderId="13" xfId="1" applyFont="1" applyBorder="1" applyAlignment="1">
      <alignment wrapText="1"/>
    </xf>
    <xf numFmtId="0" fontId="4" fillId="2" borderId="13" xfId="1" applyFont="1" applyFill="1" applyBorder="1" applyAlignment="1">
      <alignment horizontal="left" vertical="top" wrapText="1" readingOrder="1"/>
    </xf>
    <xf numFmtId="164" fontId="4" fillId="2" borderId="13" xfId="1" applyNumberFormat="1" applyFont="1" applyFill="1" applyBorder="1" applyAlignment="1">
      <alignment horizontal="center" vertical="top" wrapText="1" readingOrder="1"/>
    </xf>
    <xf numFmtId="165" fontId="4" fillId="2" borderId="13" xfId="1" applyNumberFormat="1" applyFont="1" applyFill="1" applyBorder="1" applyAlignment="1">
      <alignment horizontal="center" vertical="top" wrapText="1" readingOrder="1"/>
    </xf>
    <xf numFmtId="0" fontId="4" fillId="2" borderId="13" xfId="1" applyFont="1" applyFill="1" applyBorder="1" applyAlignment="1">
      <alignment horizontal="center" vertical="top" wrapText="1" readingOrder="1"/>
    </xf>
    <xf numFmtId="164" fontId="6" fillId="0" borderId="13" xfId="1" applyNumberFormat="1" applyFont="1" applyBorder="1"/>
    <xf numFmtId="2" fontId="6" fillId="0" borderId="13" xfId="1" applyNumberFormat="1" applyFont="1" applyBorder="1"/>
    <xf numFmtId="20" fontId="4" fillId="2" borderId="13" xfId="1" applyNumberFormat="1" applyFont="1" applyFill="1" applyBorder="1" applyAlignment="1">
      <alignment horizontal="center" vertical="top" wrapText="1" readingOrder="1"/>
    </xf>
    <xf numFmtId="0" fontId="0" fillId="0" borderId="13" xfId="0" applyBorder="1"/>
    <xf numFmtId="0" fontId="3" fillId="2" borderId="13" xfId="1" applyFont="1" applyFill="1" applyBorder="1" applyAlignment="1">
      <alignment horizontal="left" vertical="top" wrapText="1" readingOrder="1"/>
    </xf>
    <xf numFmtId="1" fontId="4" fillId="2" borderId="13" xfId="1" applyNumberFormat="1" applyFont="1" applyFill="1" applyBorder="1" applyAlignment="1">
      <alignment horizontal="left" vertical="top" wrapText="1" readingOrder="1"/>
    </xf>
    <xf numFmtId="0" fontId="8" fillId="0" borderId="13" xfId="1" applyFont="1" applyBorder="1"/>
    <xf numFmtId="1" fontId="8" fillId="0" borderId="13" xfId="1" applyNumberFormat="1" applyFont="1" applyBorder="1"/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 xr:uid="{697DD48E-F82B-4729-81FA-41DC7ADE9C3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17</xdr:row>
      <xdr:rowOff>142876</xdr:rowOff>
    </xdr:from>
    <xdr:to>
      <xdr:col>11</xdr:col>
      <xdr:colOff>40932</xdr:colOff>
      <xdr:row>38</xdr:row>
      <xdr:rowOff>142876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39A7141-C995-DDB5-6234-9EBF0EAFF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457576"/>
          <a:ext cx="7784757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13</xdr:col>
      <xdr:colOff>105032</xdr:colOff>
      <xdr:row>67</xdr:row>
      <xdr:rowOff>180975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7C912D55-4E6D-F3F2-68FE-67096764A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8267700"/>
          <a:ext cx="9249032" cy="475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491FC-4F8A-4A87-A1F7-B2AB57D522E4}">
  <dimension ref="A3:V69"/>
  <sheetViews>
    <sheetView topLeftCell="A72" workbookViewId="0">
      <selection activeCell="A18" sqref="A18"/>
    </sheetView>
  </sheetViews>
  <sheetFormatPr baseColWidth="10" defaultRowHeight="14.4" x14ac:dyDescent="0.3"/>
  <sheetData>
    <row r="3" spans="1:22" s="1" customFormat="1" ht="21" x14ac:dyDescent="0.4">
      <c r="A3" s="37" t="s">
        <v>428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20"/>
    </row>
    <row r="5" spans="1:22" x14ac:dyDescent="0.3">
      <c r="A5" s="1" t="s">
        <v>419</v>
      </c>
    </row>
    <row r="6" spans="1:22" x14ac:dyDescent="0.3">
      <c r="A6" t="s">
        <v>420</v>
      </c>
    </row>
    <row r="7" spans="1:22" x14ac:dyDescent="0.3">
      <c r="A7" t="s">
        <v>421</v>
      </c>
    </row>
    <row r="10" spans="1:22" x14ac:dyDescent="0.3">
      <c r="A10" s="1" t="s">
        <v>422</v>
      </c>
    </row>
    <row r="11" spans="1:22" x14ac:dyDescent="0.3">
      <c r="A11" t="s">
        <v>420</v>
      </c>
    </row>
    <row r="12" spans="1:22" x14ac:dyDescent="0.3">
      <c r="A12" t="s">
        <v>421</v>
      </c>
    </row>
    <row r="13" spans="1:22" x14ac:dyDescent="0.3">
      <c r="A13" t="s">
        <v>423</v>
      </c>
    </row>
    <row r="15" spans="1:22" x14ac:dyDescent="0.3">
      <c r="A15" s="1" t="s">
        <v>424</v>
      </c>
    </row>
    <row r="16" spans="1:22" x14ac:dyDescent="0.3">
      <c r="A16" t="s">
        <v>420</v>
      </c>
    </row>
    <row r="17" spans="1:1" x14ac:dyDescent="0.3">
      <c r="A17" t="s">
        <v>427</v>
      </c>
    </row>
    <row r="40" spans="2:2" x14ac:dyDescent="0.3">
      <c r="B40" s="1" t="s">
        <v>425</v>
      </c>
    </row>
    <row r="69" spans="2:2" x14ac:dyDescent="0.3">
      <c r="B69" s="1" t="s">
        <v>426</v>
      </c>
    </row>
  </sheetData>
  <mergeCells count="1">
    <mergeCell ref="A3:U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EEF6E-5F9D-4FA2-ABFF-ADDE0074E2D3}">
  <dimension ref="A1:J33"/>
  <sheetViews>
    <sheetView workbookViewId="0">
      <selection sqref="A1:XFD1048576"/>
    </sheetView>
  </sheetViews>
  <sheetFormatPr baseColWidth="10" defaultColWidth="9.109375" defaultRowHeight="14.4" x14ac:dyDescent="0.3"/>
  <cols>
    <col min="1" max="1" width="60" style="1" bestFit="1" customWidth="1"/>
    <col min="2" max="4" width="29.6640625" style="1" customWidth="1"/>
    <col min="5" max="5" width="10.5546875" customWidth="1"/>
    <col min="6" max="6" width="10.88671875" bestFit="1" customWidth="1"/>
    <col min="7" max="7" width="14.109375" bestFit="1" customWidth="1"/>
    <col min="8" max="8" width="15" bestFit="1" customWidth="1"/>
    <col min="9" max="9" width="13" style="1" bestFit="1" customWidth="1"/>
    <col min="10" max="10" width="12.6640625" style="1" bestFit="1" customWidth="1"/>
  </cols>
  <sheetData>
    <row r="1" spans="1:1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 t="s">
        <v>10</v>
      </c>
      <c r="B2" s="2" t="s">
        <v>11</v>
      </c>
      <c r="C2" t="s">
        <v>11</v>
      </c>
      <c r="D2" s="1" t="s">
        <v>12</v>
      </c>
      <c r="E2" s="3">
        <v>6.25E-2</v>
      </c>
      <c r="F2" s="4">
        <v>0.10416666666666667</v>
      </c>
      <c r="G2" s="4">
        <f t="shared" ref="G2:G15" si="0">(F2-E2)</f>
        <v>4.1666666666666671E-2</v>
      </c>
      <c r="H2">
        <v>40.1</v>
      </c>
      <c r="I2" s="1">
        <f>H2*50</f>
        <v>2005</v>
      </c>
      <c r="J2" s="5">
        <f t="shared" ref="J2:J25" si="1">G2*50*24</f>
        <v>50</v>
      </c>
    </row>
    <row r="3" spans="1:10" x14ac:dyDescent="0.3">
      <c r="A3" s="1" t="s">
        <v>13</v>
      </c>
      <c r="B3" s="2" t="s">
        <v>11</v>
      </c>
      <c r="C3" t="s">
        <v>11</v>
      </c>
      <c r="D3" s="1" t="s">
        <v>12</v>
      </c>
      <c r="E3" s="3">
        <v>6.25E-2</v>
      </c>
      <c r="F3" s="4">
        <v>0.10416666666666667</v>
      </c>
      <c r="G3" s="4">
        <f t="shared" si="0"/>
        <v>4.1666666666666671E-2</v>
      </c>
      <c r="H3">
        <v>38.299999999999997</v>
      </c>
      <c r="I3" s="1">
        <f t="shared" ref="I3:I25" si="2">H3*50</f>
        <v>1914.9999999999998</v>
      </c>
      <c r="J3" s="5">
        <f t="shared" si="1"/>
        <v>50</v>
      </c>
    </row>
    <row r="4" spans="1:10" x14ac:dyDescent="0.3">
      <c r="A4" s="1" t="s">
        <v>14</v>
      </c>
      <c r="B4" s="2" t="s">
        <v>11</v>
      </c>
      <c r="C4" t="s">
        <v>11</v>
      </c>
      <c r="D4" s="1" t="s">
        <v>15</v>
      </c>
      <c r="E4" s="3">
        <v>6.25E-2</v>
      </c>
      <c r="F4" s="4">
        <v>8.3333333333333329E-2</v>
      </c>
      <c r="G4" s="4">
        <f t="shared" si="0"/>
        <v>2.0833333333333329E-2</v>
      </c>
      <c r="H4">
        <v>25.5</v>
      </c>
      <c r="I4" s="1">
        <f>H4*50*2</f>
        <v>2550</v>
      </c>
      <c r="J4" s="5">
        <f t="shared" si="1"/>
        <v>24.999999999999996</v>
      </c>
    </row>
    <row r="5" spans="1:10" x14ac:dyDescent="0.3">
      <c r="A5" s="1" t="s">
        <v>16</v>
      </c>
      <c r="B5" s="2" t="s">
        <v>11</v>
      </c>
      <c r="C5" t="s">
        <v>11</v>
      </c>
      <c r="D5" s="1" t="s">
        <v>15</v>
      </c>
      <c r="E5" s="3">
        <v>6.25E-2</v>
      </c>
      <c r="F5" s="4">
        <v>9.375E-2</v>
      </c>
      <c r="G5" s="4">
        <f t="shared" si="0"/>
        <v>3.125E-2</v>
      </c>
      <c r="H5">
        <v>30.7</v>
      </c>
      <c r="I5" s="1">
        <f>H5*50*2</f>
        <v>3070</v>
      </c>
      <c r="J5" s="5">
        <f t="shared" si="1"/>
        <v>37.5</v>
      </c>
    </row>
    <row r="6" spans="1:10" x14ac:dyDescent="0.3">
      <c r="A6" s="1" t="s">
        <v>17</v>
      </c>
      <c r="B6" s="2" t="s">
        <v>11</v>
      </c>
      <c r="C6" t="s">
        <v>11</v>
      </c>
      <c r="D6" s="1" t="s">
        <v>12</v>
      </c>
      <c r="E6" s="3">
        <v>6.25E-2</v>
      </c>
      <c r="F6" s="4">
        <v>0.10416666666666667</v>
      </c>
      <c r="G6" s="4">
        <f t="shared" si="0"/>
        <v>4.1666666666666671E-2</v>
      </c>
      <c r="H6">
        <v>39.1</v>
      </c>
      <c r="I6" s="1">
        <f t="shared" si="2"/>
        <v>1955</v>
      </c>
      <c r="J6" s="5">
        <f t="shared" si="1"/>
        <v>50</v>
      </c>
    </row>
    <row r="7" spans="1:10" x14ac:dyDescent="0.3">
      <c r="A7" s="1" t="s">
        <v>18</v>
      </c>
      <c r="B7" s="2" t="s">
        <v>11</v>
      </c>
      <c r="C7" t="s">
        <v>11</v>
      </c>
      <c r="D7" s="1" t="s">
        <v>12</v>
      </c>
      <c r="E7" s="3">
        <v>6.25E-2</v>
      </c>
      <c r="F7" s="4">
        <v>8.3333333333333329E-2</v>
      </c>
      <c r="G7" s="4">
        <f t="shared" si="0"/>
        <v>2.0833333333333329E-2</v>
      </c>
      <c r="H7">
        <v>22.6</v>
      </c>
      <c r="I7" s="1">
        <f t="shared" si="2"/>
        <v>1130</v>
      </c>
      <c r="J7" s="5">
        <f t="shared" si="1"/>
        <v>24.999999999999996</v>
      </c>
    </row>
    <row r="8" spans="1:10" x14ac:dyDescent="0.3">
      <c r="A8" s="1" t="s">
        <v>19</v>
      </c>
      <c r="B8" s="2" t="s">
        <v>11</v>
      </c>
      <c r="C8" t="s">
        <v>11</v>
      </c>
      <c r="D8" s="1" t="s">
        <v>15</v>
      </c>
      <c r="E8" s="3">
        <v>6.25E-2</v>
      </c>
      <c r="F8" s="4">
        <v>0.10416666666666667</v>
      </c>
      <c r="G8" s="4">
        <f t="shared" si="0"/>
        <v>4.1666666666666671E-2</v>
      </c>
      <c r="H8">
        <v>51.6</v>
      </c>
      <c r="I8" s="1">
        <f>H8*50*2</f>
        <v>5160</v>
      </c>
      <c r="J8" s="5">
        <f t="shared" si="1"/>
        <v>50</v>
      </c>
    </row>
    <row r="9" spans="1:10" x14ac:dyDescent="0.3">
      <c r="A9" s="1" t="s">
        <v>20</v>
      </c>
      <c r="B9" s="2" t="s">
        <v>11</v>
      </c>
      <c r="C9" t="s">
        <v>11</v>
      </c>
      <c r="D9" s="1" t="s">
        <v>15</v>
      </c>
      <c r="E9" s="3">
        <v>6.25E-2</v>
      </c>
      <c r="F9" s="4">
        <v>9.375E-2</v>
      </c>
      <c r="G9" s="4">
        <f t="shared" si="0"/>
        <v>3.125E-2</v>
      </c>
      <c r="H9">
        <v>39.6</v>
      </c>
      <c r="I9" s="1">
        <f>H9*50*2</f>
        <v>3960</v>
      </c>
      <c r="J9" s="5">
        <f t="shared" si="1"/>
        <v>37.5</v>
      </c>
    </row>
    <row r="10" spans="1:10" x14ac:dyDescent="0.3">
      <c r="A10" s="1" t="s">
        <v>21</v>
      </c>
      <c r="B10" s="2" t="s">
        <v>11</v>
      </c>
      <c r="C10" t="s">
        <v>11</v>
      </c>
      <c r="D10" s="1" t="s">
        <v>12</v>
      </c>
      <c r="E10" s="3">
        <v>6.25E-2</v>
      </c>
      <c r="F10" s="4">
        <v>9.375E-2</v>
      </c>
      <c r="G10" s="4">
        <f t="shared" si="0"/>
        <v>3.125E-2</v>
      </c>
      <c r="H10">
        <v>34.4</v>
      </c>
      <c r="I10" s="1">
        <f t="shared" si="2"/>
        <v>1720</v>
      </c>
      <c r="J10" s="5">
        <f t="shared" si="1"/>
        <v>37.5</v>
      </c>
    </row>
    <row r="11" spans="1:10" x14ac:dyDescent="0.3">
      <c r="A11" s="1" t="s">
        <v>22</v>
      </c>
      <c r="B11" s="2" t="s">
        <v>11</v>
      </c>
      <c r="C11" t="s">
        <v>23</v>
      </c>
      <c r="D11" s="1" t="s">
        <v>12</v>
      </c>
      <c r="E11" s="3">
        <v>6.25E-2</v>
      </c>
      <c r="F11" s="4">
        <v>8.3333333333333329E-2</v>
      </c>
      <c r="G11" s="4">
        <f t="shared" si="0"/>
        <v>2.0833333333333329E-2</v>
      </c>
      <c r="H11">
        <v>20.399999999999999</v>
      </c>
      <c r="I11" s="1">
        <f t="shared" si="2"/>
        <v>1019.9999999999999</v>
      </c>
      <c r="J11" s="5">
        <f t="shared" si="1"/>
        <v>24.999999999999996</v>
      </c>
    </row>
    <row r="12" spans="1:10" x14ac:dyDescent="0.3">
      <c r="A12" s="1" t="s">
        <v>24</v>
      </c>
      <c r="B12" s="2" t="s">
        <v>11</v>
      </c>
      <c r="C12" t="s">
        <v>25</v>
      </c>
      <c r="D12" s="1" t="s">
        <v>12</v>
      </c>
      <c r="E12" s="3">
        <v>6.25E-2</v>
      </c>
      <c r="F12" s="4">
        <v>8.3333333333333329E-2</v>
      </c>
      <c r="G12" s="4">
        <f t="shared" si="0"/>
        <v>2.0833333333333329E-2</v>
      </c>
      <c r="H12">
        <v>18.100000000000001</v>
      </c>
      <c r="I12" s="1">
        <f t="shared" si="2"/>
        <v>905.00000000000011</v>
      </c>
      <c r="J12" s="5">
        <f t="shared" si="1"/>
        <v>24.999999999999996</v>
      </c>
    </row>
    <row r="13" spans="1:10" x14ac:dyDescent="0.3">
      <c r="A13" s="1" t="s">
        <v>26</v>
      </c>
      <c r="B13" s="2" t="s">
        <v>11</v>
      </c>
      <c r="C13" t="s">
        <v>25</v>
      </c>
      <c r="D13" s="1" t="s">
        <v>12</v>
      </c>
      <c r="E13" s="3">
        <v>6.25E-2</v>
      </c>
      <c r="F13" s="4">
        <v>7.2916666666666671E-2</v>
      </c>
      <c r="G13" s="4">
        <f t="shared" si="0"/>
        <v>1.0416666666666671E-2</v>
      </c>
      <c r="H13">
        <v>6.3</v>
      </c>
      <c r="I13" s="1">
        <f t="shared" si="2"/>
        <v>315</v>
      </c>
      <c r="J13" s="5">
        <f t="shared" si="1"/>
        <v>12.500000000000007</v>
      </c>
    </row>
    <row r="14" spans="1:10" x14ac:dyDescent="0.3">
      <c r="A14" s="1" t="s">
        <v>27</v>
      </c>
      <c r="B14" s="2" t="s">
        <v>11</v>
      </c>
      <c r="C14" t="s">
        <v>25</v>
      </c>
      <c r="D14" s="1" t="s">
        <v>12</v>
      </c>
      <c r="E14" s="3">
        <v>6.25E-2</v>
      </c>
      <c r="F14" s="4">
        <v>7.2916666666666671E-2</v>
      </c>
      <c r="G14" s="4">
        <f t="shared" si="0"/>
        <v>1.0416666666666671E-2</v>
      </c>
      <c r="H14">
        <v>3</v>
      </c>
      <c r="I14" s="1">
        <f t="shared" si="2"/>
        <v>150</v>
      </c>
      <c r="J14" s="5">
        <f t="shared" si="1"/>
        <v>12.500000000000007</v>
      </c>
    </row>
    <row r="15" spans="1:10" x14ac:dyDescent="0.3">
      <c r="A15" s="1" t="s">
        <v>28</v>
      </c>
      <c r="B15" s="2" t="s">
        <v>29</v>
      </c>
      <c r="C15" t="s">
        <v>30</v>
      </c>
      <c r="D15" s="1" t="s">
        <v>12</v>
      </c>
      <c r="E15" s="3">
        <v>0.10416666666666667</v>
      </c>
      <c r="F15" s="4">
        <v>0.13541666666666666</v>
      </c>
      <c r="G15" s="4">
        <f t="shared" si="0"/>
        <v>3.1249999999999986E-2</v>
      </c>
      <c r="H15">
        <v>22.9</v>
      </c>
      <c r="I15" s="1">
        <f t="shared" si="2"/>
        <v>1145</v>
      </c>
      <c r="J15" s="5">
        <f t="shared" si="1"/>
        <v>37.499999999999986</v>
      </c>
    </row>
    <row r="16" spans="1:10" x14ac:dyDescent="0.3">
      <c r="A16" s="1" t="s">
        <v>31</v>
      </c>
      <c r="B16" s="2" t="s">
        <v>29</v>
      </c>
      <c r="C16" t="s">
        <v>30</v>
      </c>
      <c r="D16" s="1" t="s">
        <v>12</v>
      </c>
      <c r="E16" s="3">
        <v>0.10416666666666667</v>
      </c>
      <c r="F16" s="4">
        <v>0.125</v>
      </c>
      <c r="G16" s="4">
        <f>(F16-E16)</f>
        <v>2.0833333333333329E-2</v>
      </c>
      <c r="H16">
        <v>11.6</v>
      </c>
      <c r="I16" s="1">
        <f t="shared" si="2"/>
        <v>580</v>
      </c>
      <c r="J16" s="5">
        <f t="shared" si="1"/>
        <v>24.999999999999996</v>
      </c>
    </row>
    <row r="17" spans="1:10" x14ac:dyDescent="0.3">
      <c r="A17" s="1" t="s">
        <v>32</v>
      </c>
      <c r="B17" s="2" t="s">
        <v>29</v>
      </c>
      <c r="C17" t="s">
        <v>30</v>
      </c>
      <c r="D17" s="1" t="s">
        <v>12</v>
      </c>
      <c r="E17" s="3">
        <v>0.104166666666667</v>
      </c>
      <c r="F17" s="4">
        <v>0.13541666666666666</v>
      </c>
      <c r="G17" s="4">
        <f>(F17-E17)</f>
        <v>3.1249999999999653E-2</v>
      </c>
      <c r="H17">
        <v>30.5</v>
      </c>
      <c r="I17" s="1">
        <f t="shared" si="2"/>
        <v>1525</v>
      </c>
      <c r="J17" s="5">
        <f t="shared" si="1"/>
        <v>37.499999999999588</v>
      </c>
    </row>
    <row r="18" spans="1:10" x14ac:dyDescent="0.3">
      <c r="A18" s="1" t="s">
        <v>33</v>
      </c>
      <c r="B18" s="2" t="s">
        <v>29</v>
      </c>
      <c r="C18" t="s">
        <v>30</v>
      </c>
      <c r="D18" s="1" t="s">
        <v>12</v>
      </c>
      <c r="E18" s="3">
        <v>0.104166666666667</v>
      </c>
      <c r="F18" s="4">
        <v>0.125</v>
      </c>
      <c r="G18" s="4">
        <f t="shared" ref="G18:G21" si="3">(F18-E18)</f>
        <v>2.0833333333332996E-2</v>
      </c>
      <c r="H18" s="6">
        <v>8.1</v>
      </c>
      <c r="I18" s="1">
        <f t="shared" si="2"/>
        <v>405</v>
      </c>
      <c r="J18" s="5">
        <f t="shared" si="1"/>
        <v>24.999999999999595</v>
      </c>
    </row>
    <row r="19" spans="1:10" x14ac:dyDescent="0.3">
      <c r="A19" s="1" t="s">
        <v>34</v>
      </c>
      <c r="B19" s="2" t="s">
        <v>29</v>
      </c>
      <c r="C19" t="s">
        <v>30</v>
      </c>
      <c r="D19" s="1" t="s">
        <v>12</v>
      </c>
      <c r="E19" s="3">
        <v>0.104166666666667</v>
      </c>
      <c r="F19" s="2">
        <v>0.13541666666666666</v>
      </c>
      <c r="G19" s="4">
        <f t="shared" si="3"/>
        <v>3.1249999999999653E-2</v>
      </c>
      <c r="H19" s="6">
        <v>19.8</v>
      </c>
      <c r="I19" s="1">
        <f>H19*50</f>
        <v>990</v>
      </c>
      <c r="J19" s="5">
        <f t="shared" si="1"/>
        <v>37.499999999999588</v>
      </c>
    </row>
    <row r="20" spans="1:10" x14ac:dyDescent="0.3">
      <c r="A20" s="1" t="s">
        <v>35</v>
      </c>
      <c r="B20" s="2" t="s">
        <v>36</v>
      </c>
      <c r="C20" t="s">
        <v>37</v>
      </c>
      <c r="D20" s="1" t="s">
        <v>12</v>
      </c>
      <c r="E20" s="3">
        <v>2.0833333333333332E-2</v>
      </c>
      <c r="F20" s="2">
        <v>5.2083333333333336E-2</v>
      </c>
      <c r="G20" s="4">
        <f t="shared" si="3"/>
        <v>3.125E-2</v>
      </c>
      <c r="H20" s="6">
        <v>27.1</v>
      </c>
      <c r="I20" s="1">
        <f t="shared" si="2"/>
        <v>1355</v>
      </c>
      <c r="J20" s="5">
        <f t="shared" si="1"/>
        <v>37.5</v>
      </c>
    </row>
    <row r="21" spans="1:10" x14ac:dyDescent="0.3">
      <c r="A21" s="1" t="s">
        <v>38</v>
      </c>
      <c r="B21" s="2" t="s">
        <v>36</v>
      </c>
      <c r="C21" t="s">
        <v>39</v>
      </c>
      <c r="D21" s="1" t="s">
        <v>12</v>
      </c>
      <c r="E21" s="3">
        <v>0</v>
      </c>
      <c r="F21" s="2">
        <v>2.0833333333333332E-2</v>
      </c>
      <c r="G21" s="4">
        <f t="shared" si="3"/>
        <v>2.0833333333333332E-2</v>
      </c>
      <c r="H21" s="6">
        <v>28.8</v>
      </c>
      <c r="I21" s="1">
        <f t="shared" si="2"/>
        <v>1440</v>
      </c>
      <c r="J21" s="5">
        <f t="shared" si="1"/>
        <v>24.999999999999996</v>
      </c>
    </row>
    <row r="22" spans="1:10" x14ac:dyDescent="0.3">
      <c r="A22" s="1" t="s">
        <v>40</v>
      </c>
      <c r="B22" s="2" t="s">
        <v>36</v>
      </c>
      <c r="C22" t="s">
        <v>39</v>
      </c>
      <c r="D22" s="1" t="s">
        <v>12</v>
      </c>
      <c r="E22" s="3">
        <v>8.3333333333333329E-2</v>
      </c>
      <c r="F22" s="2">
        <v>0.125</v>
      </c>
      <c r="G22" s="4">
        <f>(F22-E22)</f>
        <v>4.1666666666666671E-2</v>
      </c>
      <c r="H22" s="6">
        <v>44.3</v>
      </c>
      <c r="I22" s="1">
        <f t="shared" si="2"/>
        <v>2215</v>
      </c>
      <c r="J22" s="5">
        <f t="shared" si="1"/>
        <v>50</v>
      </c>
    </row>
    <row r="23" spans="1:10" x14ac:dyDescent="0.3">
      <c r="A23" s="1" t="s">
        <v>41</v>
      </c>
      <c r="B23" s="2" t="s">
        <v>36</v>
      </c>
      <c r="C23" t="s">
        <v>42</v>
      </c>
      <c r="D23" s="1" t="s">
        <v>12</v>
      </c>
      <c r="E23" s="3">
        <v>8.3333333333333329E-2</v>
      </c>
      <c r="F23" s="2">
        <v>0.14583333333333334</v>
      </c>
      <c r="G23" s="4">
        <f>(F23-E23)</f>
        <v>6.2500000000000014E-2</v>
      </c>
      <c r="H23" s="6">
        <v>61.286999999999999</v>
      </c>
      <c r="I23" s="1">
        <f t="shared" si="2"/>
        <v>3064.35</v>
      </c>
      <c r="J23" s="5">
        <f t="shared" si="1"/>
        <v>75.000000000000028</v>
      </c>
    </row>
    <row r="24" spans="1:10" x14ac:dyDescent="0.3">
      <c r="A24" s="1" t="s">
        <v>43</v>
      </c>
      <c r="B24" s="2" t="s">
        <v>36</v>
      </c>
      <c r="C24" t="s">
        <v>42</v>
      </c>
      <c r="D24" s="1" t="s">
        <v>12</v>
      </c>
      <c r="E24" s="3">
        <v>8.3333333333333329E-2</v>
      </c>
      <c r="F24" s="2">
        <v>9.7222222222222224E-2</v>
      </c>
      <c r="G24" s="4">
        <f t="shared" ref="G24:G25" si="4">(F24-E24)</f>
        <v>1.3888888888888895E-2</v>
      </c>
      <c r="H24" s="6">
        <v>15.928000000000001</v>
      </c>
      <c r="I24" s="1">
        <f t="shared" si="2"/>
        <v>796.40000000000009</v>
      </c>
      <c r="J24" s="5">
        <f t="shared" si="1"/>
        <v>16.666666666666675</v>
      </c>
    </row>
    <row r="25" spans="1:10" x14ac:dyDescent="0.3">
      <c r="A25" s="1" t="s">
        <v>44</v>
      </c>
      <c r="B25" s="2" t="s">
        <v>36</v>
      </c>
      <c r="C25" t="s">
        <v>42</v>
      </c>
      <c r="D25" s="1" t="s">
        <v>12</v>
      </c>
      <c r="E25" s="3">
        <v>9.7222222222222224E-2</v>
      </c>
      <c r="F25" s="2">
        <v>0.1111111111111111</v>
      </c>
      <c r="G25" s="4">
        <f t="shared" si="4"/>
        <v>1.3888888888888881E-2</v>
      </c>
      <c r="H25" s="6">
        <v>10.901999999999999</v>
      </c>
      <c r="I25" s="1">
        <f t="shared" si="2"/>
        <v>545.09999999999991</v>
      </c>
      <c r="J25" s="5">
        <f t="shared" si="1"/>
        <v>16.666666666666657</v>
      </c>
    </row>
    <row r="26" spans="1:10" x14ac:dyDescent="0.3">
      <c r="A26" s="1" t="s">
        <v>45</v>
      </c>
      <c r="E26" s="4"/>
      <c r="F26" s="4"/>
      <c r="G26" s="4"/>
      <c r="I26" s="1">
        <f>SUM(I2:I25)</f>
        <v>39915.85</v>
      </c>
      <c r="J26" s="5">
        <f>SUM(J2:J25)</f>
        <v>820.83333333333189</v>
      </c>
    </row>
    <row r="27" spans="1:10" x14ac:dyDescent="0.3">
      <c r="E27" s="4"/>
      <c r="F27" s="4"/>
      <c r="G27" s="4"/>
      <c r="J27" s="5"/>
    </row>
    <row r="28" spans="1:10" ht="15" thickBot="1" x14ac:dyDescent="0.35">
      <c r="D28"/>
      <c r="G28" s="4"/>
      <c r="J28" s="5"/>
    </row>
    <row r="29" spans="1:10" ht="15.6" thickBot="1" x14ac:dyDescent="0.35">
      <c r="A29" s="7"/>
      <c r="B29" s="8" t="s">
        <v>1</v>
      </c>
      <c r="C29" s="9" t="s">
        <v>46</v>
      </c>
      <c r="D29" s="10" t="s">
        <v>47</v>
      </c>
      <c r="G29" s="4"/>
      <c r="J29" s="5"/>
    </row>
    <row r="30" spans="1:10" ht="15" x14ac:dyDescent="0.3">
      <c r="A30" s="7"/>
      <c r="B30" s="11" t="s">
        <v>29</v>
      </c>
      <c r="C30" s="12">
        <f>SUM(J15:J19)</f>
        <v>162.49999999999875</v>
      </c>
      <c r="D30" s="13">
        <f>SUM(I15:I19)</f>
        <v>4645</v>
      </c>
      <c r="G30" s="4"/>
      <c r="J30" s="5"/>
    </row>
    <row r="31" spans="1:10" ht="15" x14ac:dyDescent="0.3">
      <c r="A31"/>
      <c r="B31" s="14" t="s">
        <v>11</v>
      </c>
      <c r="C31" s="15">
        <f>SUM(J2:J14)</f>
        <v>437.5</v>
      </c>
      <c r="D31" s="16">
        <f>SUM(I2:I14)</f>
        <v>25855</v>
      </c>
    </row>
    <row r="32" spans="1:10" ht="15.6" thickBot="1" x14ac:dyDescent="0.35">
      <c r="A32"/>
      <c r="B32" s="17" t="s">
        <v>48</v>
      </c>
      <c r="C32" s="18">
        <f>SUM(J20:J25)</f>
        <v>220.83333333333337</v>
      </c>
      <c r="D32" s="19">
        <f>SUM(I20:I25)</f>
        <v>9415.85</v>
      </c>
    </row>
    <row r="33" spans="4:4" x14ac:dyDescent="0.3">
      <c r="D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0268-0FDD-4D3A-B2B8-C8A7096183B6}">
  <dimension ref="A1:O176"/>
  <sheetViews>
    <sheetView showGridLines="0" tabSelected="1" topLeftCell="B11" zoomScale="115" zoomScaleNormal="115" workbookViewId="0">
      <selection activeCell="E175" sqref="E175"/>
    </sheetView>
  </sheetViews>
  <sheetFormatPr baseColWidth="10" defaultColWidth="11.44140625" defaultRowHeight="14.4" x14ac:dyDescent="0.3"/>
  <cols>
    <col min="1" max="1" width="8.44140625" style="22" hidden="1" customWidth="1"/>
    <col min="2" max="2" width="50.5546875" style="22" customWidth="1"/>
    <col min="3" max="3" width="18.6640625" style="22" customWidth="1"/>
    <col min="4" max="4" width="21.5546875" style="22" customWidth="1"/>
    <col min="5" max="5" width="12.44140625" style="22" customWidth="1"/>
    <col min="6" max="6" width="29.33203125" style="22" customWidth="1"/>
    <col min="7" max="7" width="14.88671875" style="22" bestFit="1" customWidth="1"/>
    <col min="8" max="8" width="28.6640625" style="22" customWidth="1"/>
    <col min="9" max="9" width="13.5546875" style="22" customWidth="1"/>
    <col min="10" max="10" width="31.44140625" style="22" customWidth="1"/>
    <col min="11" max="11" width="15.5546875" style="35" bestFit="1" customWidth="1"/>
    <col min="12" max="14" width="11.44140625" style="22"/>
    <col min="15" max="15" width="11.44140625" style="36"/>
    <col min="16" max="16384" width="11.44140625" style="22"/>
  </cols>
  <sheetData>
    <row r="1" spans="1:15" ht="43.2" x14ac:dyDescent="0.3">
      <c r="A1" s="21" t="s">
        <v>49</v>
      </c>
      <c r="B1" s="21" t="s">
        <v>50</v>
      </c>
      <c r="C1" s="21" t="s">
        <v>1</v>
      </c>
      <c r="D1" s="21" t="s">
        <v>2</v>
      </c>
      <c r="E1" s="21" t="s">
        <v>51</v>
      </c>
      <c r="F1" s="21" t="s">
        <v>52</v>
      </c>
      <c r="G1" s="21" t="s">
        <v>53</v>
      </c>
      <c r="H1" s="21" t="s">
        <v>54</v>
      </c>
      <c r="I1" s="21" t="s">
        <v>55</v>
      </c>
      <c r="J1" s="21" t="s">
        <v>56</v>
      </c>
      <c r="K1" s="35" t="s">
        <v>57</v>
      </c>
      <c r="L1" s="23" t="s">
        <v>58</v>
      </c>
      <c r="M1" s="23" t="s">
        <v>59</v>
      </c>
      <c r="N1" s="24" t="s">
        <v>60</v>
      </c>
      <c r="O1" s="36" t="s">
        <v>61</v>
      </c>
    </row>
    <row r="2" spans="1:15" ht="15" x14ac:dyDescent="0.3">
      <c r="A2" s="25" t="s">
        <v>62</v>
      </c>
      <c r="B2" s="25" t="s">
        <v>63</v>
      </c>
      <c r="C2" s="25" t="s">
        <v>11</v>
      </c>
      <c r="D2" s="25" t="s">
        <v>23</v>
      </c>
      <c r="E2" s="26" t="s">
        <v>64</v>
      </c>
      <c r="F2" s="25" t="s">
        <v>65</v>
      </c>
      <c r="G2" s="26" t="s">
        <v>66</v>
      </c>
      <c r="H2" s="25" t="s">
        <v>67</v>
      </c>
      <c r="I2" s="27">
        <v>32624.5713533569</v>
      </c>
      <c r="J2" s="28" t="s">
        <v>68</v>
      </c>
      <c r="K2" s="36">
        <f t="shared" ref="K2:K65" si="0">((I2*50)/1000)*N2</f>
        <v>1631.228567667845</v>
      </c>
      <c r="L2" s="29">
        <f t="shared" ref="L2:L65" si="1">G2-E2</f>
        <v>4.1666666666666685E-2</v>
      </c>
      <c r="M2" s="30">
        <f>L2*24</f>
        <v>1.0000000000000004</v>
      </c>
      <c r="N2" s="22">
        <v>1</v>
      </c>
      <c r="O2" s="36">
        <f>M2*N2*50</f>
        <v>50.000000000000021</v>
      </c>
    </row>
    <row r="3" spans="1:15" ht="15" x14ac:dyDescent="0.3">
      <c r="A3" s="25" t="s">
        <v>62</v>
      </c>
      <c r="B3" s="25" t="s">
        <v>63</v>
      </c>
      <c r="C3" s="25" t="s">
        <v>11</v>
      </c>
      <c r="D3" s="25" t="s">
        <v>23</v>
      </c>
      <c r="E3" s="31">
        <v>0.54166666666666663</v>
      </c>
      <c r="F3" s="25" t="s">
        <v>67</v>
      </c>
      <c r="G3" s="31">
        <v>0.57638888888888884</v>
      </c>
      <c r="H3" s="25" t="s">
        <v>65</v>
      </c>
      <c r="I3" s="27">
        <v>32625.496304664</v>
      </c>
      <c r="J3" s="28" t="s">
        <v>68</v>
      </c>
      <c r="K3" s="36">
        <f t="shared" si="0"/>
        <v>1631.2748152332001</v>
      </c>
      <c r="L3" s="29">
        <f t="shared" si="1"/>
        <v>3.472222222222221E-2</v>
      </c>
      <c r="M3" s="30">
        <f t="shared" ref="M3:M66" si="2">L3*24</f>
        <v>0.83333333333333304</v>
      </c>
      <c r="N3" s="22">
        <v>1</v>
      </c>
      <c r="O3" s="36">
        <f>M3*N3*50</f>
        <v>41.66666666666665</v>
      </c>
    </row>
    <row r="4" spans="1:15" ht="15" x14ac:dyDescent="0.3">
      <c r="A4" s="25" t="s">
        <v>69</v>
      </c>
      <c r="B4" s="25" t="s">
        <v>70</v>
      </c>
      <c r="C4" s="25" t="s">
        <v>11</v>
      </c>
      <c r="D4" s="25" t="s">
        <v>23</v>
      </c>
      <c r="E4" s="28" t="s">
        <v>71</v>
      </c>
      <c r="F4" s="25" t="s">
        <v>72</v>
      </c>
      <c r="G4" s="28" t="s">
        <v>73</v>
      </c>
      <c r="H4" s="25" t="s">
        <v>74</v>
      </c>
      <c r="I4" s="27">
        <v>39565.0323036068</v>
      </c>
      <c r="J4" s="28" t="s">
        <v>68</v>
      </c>
      <c r="K4" s="36">
        <f t="shared" si="0"/>
        <v>1978.2516151803402</v>
      </c>
      <c r="L4" s="29">
        <f t="shared" si="1"/>
        <v>3.125E-2</v>
      </c>
      <c r="M4" s="30">
        <f t="shared" si="2"/>
        <v>0.75</v>
      </c>
      <c r="N4" s="22">
        <v>1</v>
      </c>
      <c r="O4" s="36">
        <f t="shared" ref="O4:O67" si="3">M4*N4*50</f>
        <v>37.5</v>
      </c>
    </row>
    <row r="5" spans="1:15" ht="15" x14ac:dyDescent="0.3">
      <c r="A5" s="25" t="s">
        <v>69</v>
      </c>
      <c r="B5" s="25" t="s">
        <v>70</v>
      </c>
      <c r="C5" s="25" t="s">
        <v>11</v>
      </c>
      <c r="D5" s="25" t="s">
        <v>23</v>
      </c>
      <c r="E5" s="28" t="s">
        <v>75</v>
      </c>
      <c r="F5" s="25" t="s">
        <v>74</v>
      </c>
      <c r="G5" s="28" t="s">
        <v>76</v>
      </c>
      <c r="H5" s="25" t="s">
        <v>77</v>
      </c>
      <c r="I5" s="27">
        <v>39264.695541263703</v>
      </c>
      <c r="J5" s="28" t="s">
        <v>68</v>
      </c>
      <c r="K5" s="36">
        <f t="shared" si="0"/>
        <v>1963.2347770631852</v>
      </c>
      <c r="L5" s="29">
        <f t="shared" si="1"/>
        <v>3.125E-2</v>
      </c>
      <c r="M5" s="30">
        <f t="shared" si="2"/>
        <v>0.75</v>
      </c>
      <c r="N5" s="22">
        <v>1</v>
      </c>
      <c r="O5" s="36">
        <f t="shared" si="3"/>
        <v>37.5</v>
      </c>
    </row>
    <row r="6" spans="1:15" ht="15" x14ac:dyDescent="0.3">
      <c r="A6" s="25" t="s">
        <v>78</v>
      </c>
      <c r="B6" s="25" t="s">
        <v>79</v>
      </c>
      <c r="C6" s="25" t="s">
        <v>11</v>
      </c>
      <c r="D6" s="25" t="s">
        <v>80</v>
      </c>
      <c r="E6" s="31">
        <v>0.625</v>
      </c>
      <c r="F6" s="25" t="s">
        <v>81</v>
      </c>
      <c r="G6" s="31">
        <v>0.65972222222222221</v>
      </c>
      <c r="H6" s="25" t="s">
        <v>82</v>
      </c>
      <c r="I6" s="27">
        <v>21930.123574556899</v>
      </c>
      <c r="J6" s="28" t="s">
        <v>83</v>
      </c>
      <c r="K6" s="36">
        <f t="shared" si="0"/>
        <v>1096.5061787278451</v>
      </c>
      <c r="L6" s="29">
        <f t="shared" si="1"/>
        <v>3.472222222222221E-2</v>
      </c>
      <c r="M6" s="30">
        <f t="shared" si="2"/>
        <v>0.83333333333333304</v>
      </c>
      <c r="N6" s="22">
        <v>1</v>
      </c>
      <c r="O6" s="36">
        <f t="shared" si="3"/>
        <v>41.66666666666665</v>
      </c>
    </row>
    <row r="7" spans="1:15" ht="15" x14ac:dyDescent="0.3">
      <c r="A7" s="25" t="s">
        <v>78</v>
      </c>
      <c r="B7" s="25" t="s">
        <v>79</v>
      </c>
      <c r="C7" s="25" t="s">
        <v>11</v>
      </c>
      <c r="D7" s="25" t="s">
        <v>80</v>
      </c>
      <c r="E7" s="28" t="s">
        <v>73</v>
      </c>
      <c r="F7" s="25" t="s">
        <v>82</v>
      </c>
      <c r="G7" s="28" t="s">
        <v>84</v>
      </c>
      <c r="H7" s="25" t="s">
        <v>81</v>
      </c>
      <c r="I7" s="27">
        <v>21996.5018895145</v>
      </c>
      <c r="J7" s="28" t="s">
        <v>83</v>
      </c>
      <c r="K7" s="36">
        <f t="shared" si="0"/>
        <v>1099.8250944757249</v>
      </c>
      <c r="L7" s="29">
        <f t="shared" si="1"/>
        <v>3.4722222222222265E-2</v>
      </c>
      <c r="M7" s="30">
        <f t="shared" si="2"/>
        <v>0.83333333333333437</v>
      </c>
      <c r="N7" s="22">
        <v>1</v>
      </c>
      <c r="O7" s="36">
        <f t="shared" si="3"/>
        <v>41.666666666666721</v>
      </c>
    </row>
    <row r="8" spans="1:15" ht="15" x14ac:dyDescent="0.3">
      <c r="A8" s="25" t="s">
        <v>85</v>
      </c>
      <c r="B8" s="25" t="s">
        <v>86</v>
      </c>
      <c r="C8" s="25" t="s">
        <v>11</v>
      </c>
      <c r="D8" s="25" t="s">
        <v>80</v>
      </c>
      <c r="E8" s="28" t="s">
        <v>76</v>
      </c>
      <c r="F8" s="25" t="s">
        <v>81</v>
      </c>
      <c r="G8" s="28" t="s">
        <v>87</v>
      </c>
      <c r="H8" s="25" t="s">
        <v>88</v>
      </c>
      <c r="I8" s="27">
        <v>30545.166385160501</v>
      </c>
      <c r="J8" s="28" t="s">
        <v>83</v>
      </c>
      <c r="K8" s="36">
        <f t="shared" si="0"/>
        <v>1527.258319258025</v>
      </c>
      <c r="L8" s="29">
        <f t="shared" si="1"/>
        <v>2.0833333333333259E-2</v>
      </c>
      <c r="M8" s="30">
        <f t="shared" si="2"/>
        <v>0.49999999999999822</v>
      </c>
      <c r="N8" s="22">
        <v>1</v>
      </c>
      <c r="O8" s="36">
        <f t="shared" si="3"/>
        <v>24.999999999999911</v>
      </c>
    </row>
    <row r="9" spans="1:15" ht="15" x14ac:dyDescent="0.3">
      <c r="A9" s="25" t="s">
        <v>85</v>
      </c>
      <c r="B9" s="25" t="s">
        <v>86</v>
      </c>
      <c r="C9" s="25" t="s">
        <v>11</v>
      </c>
      <c r="D9" s="25" t="s">
        <v>80</v>
      </c>
      <c r="E9" s="28" t="s">
        <v>66</v>
      </c>
      <c r="F9" s="25" t="s">
        <v>88</v>
      </c>
      <c r="G9" s="28" t="s">
        <v>89</v>
      </c>
      <c r="H9" s="25" t="s">
        <v>81</v>
      </c>
      <c r="I9" s="27">
        <v>30583.753109215599</v>
      </c>
      <c r="J9" s="28" t="s">
        <v>83</v>
      </c>
      <c r="K9" s="36">
        <f t="shared" si="0"/>
        <v>1529.18765546078</v>
      </c>
      <c r="L9" s="29">
        <f t="shared" si="1"/>
        <v>2.0833333333333315E-2</v>
      </c>
      <c r="M9" s="30">
        <f t="shared" si="2"/>
        <v>0.49999999999999956</v>
      </c>
      <c r="N9" s="22">
        <v>1</v>
      </c>
      <c r="O9" s="36">
        <f t="shared" si="3"/>
        <v>24.999999999999979</v>
      </c>
    </row>
    <row r="10" spans="1:15" ht="15" x14ac:dyDescent="0.3">
      <c r="A10" s="25" t="s">
        <v>90</v>
      </c>
      <c r="B10" s="25" t="s">
        <v>91</v>
      </c>
      <c r="C10" s="25" t="s">
        <v>11</v>
      </c>
      <c r="D10" s="25" t="s">
        <v>92</v>
      </c>
      <c r="E10" s="31">
        <v>0.3888888888888889</v>
      </c>
      <c r="F10" s="25" t="s">
        <v>93</v>
      </c>
      <c r="G10" s="31">
        <v>0.40277777777777779</v>
      </c>
      <c r="H10" s="25" t="s">
        <v>94</v>
      </c>
      <c r="I10" s="27">
        <v>15112.740777351601</v>
      </c>
      <c r="J10" s="28" t="s">
        <v>95</v>
      </c>
      <c r="K10" s="36">
        <f t="shared" si="0"/>
        <v>755.63703886758003</v>
      </c>
      <c r="L10" s="29">
        <f t="shared" si="1"/>
        <v>1.3888888888888895E-2</v>
      </c>
      <c r="M10" s="30">
        <f t="shared" si="2"/>
        <v>0.33333333333333348</v>
      </c>
      <c r="N10" s="22">
        <v>1</v>
      </c>
      <c r="O10" s="36">
        <f t="shared" si="3"/>
        <v>16.666666666666675</v>
      </c>
    </row>
    <row r="11" spans="1:15" ht="15" x14ac:dyDescent="0.3">
      <c r="A11" s="25" t="s">
        <v>90</v>
      </c>
      <c r="B11" s="25" t="s">
        <v>91</v>
      </c>
      <c r="C11" s="25" t="s">
        <v>11</v>
      </c>
      <c r="D11" s="25" t="s">
        <v>92</v>
      </c>
      <c r="E11" s="31">
        <v>0.59027777777777779</v>
      </c>
      <c r="F11" s="25" t="s">
        <v>94</v>
      </c>
      <c r="G11" s="31">
        <v>0.60416666666666663</v>
      </c>
      <c r="H11" s="25" t="s">
        <v>93</v>
      </c>
      <c r="I11" s="27">
        <v>15112.330519724999</v>
      </c>
      <c r="J11" s="28" t="s">
        <v>95</v>
      </c>
      <c r="K11" s="36">
        <f t="shared" si="0"/>
        <v>755.61652598624994</v>
      </c>
      <c r="L11" s="29">
        <f t="shared" si="1"/>
        <v>1.388888888888884E-2</v>
      </c>
      <c r="M11" s="30">
        <f>L11*24</f>
        <v>0.33333333333333215</v>
      </c>
      <c r="N11" s="22">
        <v>1</v>
      </c>
      <c r="O11" s="36">
        <f>M11*N11*50</f>
        <v>16.666666666666607</v>
      </c>
    </row>
    <row r="12" spans="1:15" ht="30" x14ac:dyDescent="0.3">
      <c r="A12" s="25" t="s">
        <v>90</v>
      </c>
      <c r="B12" s="25" t="s">
        <v>96</v>
      </c>
      <c r="C12" s="25" t="s">
        <v>11</v>
      </c>
      <c r="D12" s="25" t="s">
        <v>92</v>
      </c>
      <c r="E12" s="31">
        <v>0.41666666666666669</v>
      </c>
      <c r="F12" s="25" t="s">
        <v>94</v>
      </c>
      <c r="G12" s="31">
        <v>0.43055555555555558</v>
      </c>
      <c r="H12" s="25" t="s">
        <v>97</v>
      </c>
      <c r="I12" s="27">
        <v>19763.350070965302</v>
      </c>
      <c r="J12" s="28" t="s">
        <v>95</v>
      </c>
      <c r="K12" s="36">
        <f t="shared" si="0"/>
        <v>988.16750354826513</v>
      </c>
      <c r="L12" s="29">
        <f t="shared" si="1"/>
        <v>1.3888888888888895E-2</v>
      </c>
      <c r="M12" s="30">
        <f t="shared" si="2"/>
        <v>0.33333333333333348</v>
      </c>
      <c r="N12" s="22">
        <v>1</v>
      </c>
      <c r="O12" s="36">
        <f t="shared" si="3"/>
        <v>16.666666666666675</v>
      </c>
    </row>
    <row r="13" spans="1:15" ht="30" x14ac:dyDescent="0.3">
      <c r="A13" s="25" t="s">
        <v>90</v>
      </c>
      <c r="B13" s="25" t="s">
        <v>96</v>
      </c>
      <c r="C13" s="25" t="s">
        <v>11</v>
      </c>
      <c r="D13" s="25" t="s">
        <v>92</v>
      </c>
      <c r="E13" s="28" t="s">
        <v>98</v>
      </c>
      <c r="F13" s="25" t="s">
        <v>97</v>
      </c>
      <c r="G13" s="28" t="s">
        <v>99</v>
      </c>
      <c r="H13" s="25" t="s">
        <v>94</v>
      </c>
      <c r="I13" s="27">
        <v>19766.553880138101</v>
      </c>
      <c r="J13" s="28" t="s">
        <v>95</v>
      </c>
      <c r="K13" s="36">
        <f t="shared" si="0"/>
        <v>988.32769400690506</v>
      </c>
      <c r="L13" s="29">
        <f t="shared" si="1"/>
        <v>1.388888888888884E-2</v>
      </c>
      <c r="M13" s="30">
        <f>L13*24</f>
        <v>0.33333333333333215</v>
      </c>
      <c r="N13" s="22">
        <v>1</v>
      </c>
      <c r="O13" s="36">
        <f>M13*N13*50</f>
        <v>16.666666666666607</v>
      </c>
    </row>
    <row r="14" spans="1:15" ht="17.25" customHeight="1" x14ac:dyDescent="0.3">
      <c r="A14" s="25" t="s">
        <v>90</v>
      </c>
      <c r="B14" s="25" t="s">
        <v>100</v>
      </c>
      <c r="C14" s="25" t="s">
        <v>11</v>
      </c>
      <c r="D14" s="25" t="s">
        <v>92</v>
      </c>
      <c r="E14" s="31">
        <v>0.5</v>
      </c>
      <c r="F14" s="25" t="s">
        <v>97</v>
      </c>
      <c r="G14" s="31">
        <v>0.51736111111111116</v>
      </c>
      <c r="H14" s="25" t="s">
        <v>101</v>
      </c>
      <c r="I14" s="27">
        <v>11815.840874216099</v>
      </c>
      <c r="J14" s="28" t="s">
        <v>95</v>
      </c>
      <c r="K14" s="36">
        <f t="shared" si="0"/>
        <v>590.79204371080505</v>
      </c>
      <c r="L14" s="29">
        <f t="shared" si="1"/>
        <v>1.736111111111116E-2</v>
      </c>
      <c r="M14" s="30">
        <f t="shared" si="2"/>
        <v>0.41666666666666785</v>
      </c>
      <c r="N14" s="22">
        <v>1</v>
      </c>
      <c r="O14" s="36">
        <f t="shared" si="3"/>
        <v>20.833333333333393</v>
      </c>
    </row>
    <row r="15" spans="1:15" ht="15.75" customHeight="1" x14ac:dyDescent="0.3">
      <c r="A15" s="25" t="s">
        <v>90</v>
      </c>
      <c r="B15" s="25" t="s">
        <v>100</v>
      </c>
      <c r="C15" s="25" t="s">
        <v>11</v>
      </c>
      <c r="D15" s="25" t="s">
        <v>92</v>
      </c>
      <c r="E15" s="31">
        <v>0.44791666666666669</v>
      </c>
      <c r="F15" s="25" t="s">
        <v>101</v>
      </c>
      <c r="G15" s="31">
        <v>0.46527777777777779</v>
      </c>
      <c r="H15" s="25" t="s">
        <v>97</v>
      </c>
      <c r="I15" s="27">
        <v>11818.5335951012</v>
      </c>
      <c r="J15" s="28" t="s">
        <v>95</v>
      </c>
      <c r="K15" s="36">
        <f t="shared" si="0"/>
        <v>590.92667975506004</v>
      </c>
      <c r="L15" s="29">
        <f t="shared" si="1"/>
        <v>1.7361111111111105E-2</v>
      </c>
      <c r="M15" s="30">
        <f>L15*24</f>
        <v>0.41666666666666652</v>
      </c>
      <c r="N15" s="22">
        <v>1</v>
      </c>
      <c r="O15" s="36">
        <f>M15*N15*50</f>
        <v>20.833333333333325</v>
      </c>
    </row>
    <row r="16" spans="1:15" ht="15" x14ac:dyDescent="0.3">
      <c r="A16" s="25" t="s">
        <v>90</v>
      </c>
      <c r="B16" s="25" t="s">
        <v>102</v>
      </c>
      <c r="C16" s="25" t="s">
        <v>11</v>
      </c>
      <c r="D16" s="25" t="s">
        <v>92</v>
      </c>
      <c r="E16" s="31">
        <v>0.41666666666666669</v>
      </c>
      <c r="F16" s="25" t="s">
        <v>103</v>
      </c>
      <c r="G16" s="31">
        <v>0.43402777777777779</v>
      </c>
      <c r="H16" s="25" t="s">
        <v>92</v>
      </c>
      <c r="I16" s="27">
        <v>8073.1245731847102</v>
      </c>
      <c r="J16" s="28" t="s">
        <v>95</v>
      </c>
      <c r="K16" s="36">
        <f t="shared" si="0"/>
        <v>403.65622865923552</v>
      </c>
      <c r="L16" s="29">
        <f t="shared" si="1"/>
        <v>1.7361111111111105E-2</v>
      </c>
      <c r="M16" s="30">
        <f>L16*24</f>
        <v>0.41666666666666652</v>
      </c>
      <c r="N16" s="22">
        <v>1</v>
      </c>
      <c r="O16" s="36">
        <f>M16*N16*50</f>
        <v>20.833333333333325</v>
      </c>
    </row>
    <row r="17" spans="1:15" ht="15" x14ac:dyDescent="0.3">
      <c r="A17" s="25" t="s">
        <v>90</v>
      </c>
      <c r="B17" s="25" t="s">
        <v>102</v>
      </c>
      <c r="C17" s="25" t="s">
        <v>11</v>
      </c>
      <c r="D17" s="25" t="s">
        <v>92</v>
      </c>
      <c r="E17" s="28" t="s">
        <v>87</v>
      </c>
      <c r="F17" s="25" t="s">
        <v>92</v>
      </c>
      <c r="G17" s="28" t="s">
        <v>104</v>
      </c>
      <c r="H17" s="25" t="s">
        <v>103</v>
      </c>
      <c r="I17" s="27">
        <v>8089.5324050151503</v>
      </c>
      <c r="J17" s="28" t="s">
        <v>95</v>
      </c>
      <c r="K17" s="36">
        <f t="shared" si="0"/>
        <v>404.47662025075749</v>
      </c>
      <c r="L17" s="29">
        <f t="shared" si="1"/>
        <v>1.736111111111116E-2</v>
      </c>
      <c r="M17" s="30">
        <f t="shared" si="2"/>
        <v>0.41666666666666785</v>
      </c>
      <c r="N17" s="22">
        <v>1</v>
      </c>
      <c r="O17" s="36">
        <f t="shared" si="3"/>
        <v>20.833333333333393</v>
      </c>
    </row>
    <row r="18" spans="1:15" ht="15" x14ac:dyDescent="0.3">
      <c r="A18" s="25" t="s">
        <v>105</v>
      </c>
      <c r="B18" s="25" t="s">
        <v>106</v>
      </c>
      <c r="C18" s="25" t="s">
        <v>29</v>
      </c>
      <c r="D18" s="25" t="s">
        <v>107</v>
      </c>
      <c r="E18" s="28" t="s">
        <v>108</v>
      </c>
      <c r="F18" s="25" t="s">
        <v>109</v>
      </c>
      <c r="G18" s="28" t="s">
        <v>110</v>
      </c>
      <c r="H18" s="25" t="s">
        <v>111</v>
      </c>
      <c r="I18" s="27">
        <v>36542.174907654597</v>
      </c>
      <c r="J18" s="28" t="s">
        <v>112</v>
      </c>
      <c r="K18" s="36">
        <f t="shared" si="0"/>
        <v>913.55437269136496</v>
      </c>
      <c r="L18" s="29">
        <f t="shared" si="1"/>
        <v>3.472222222222221E-2</v>
      </c>
      <c r="M18" s="30">
        <f t="shared" si="2"/>
        <v>0.83333333333333304</v>
      </c>
      <c r="N18" s="22">
        <v>0.5</v>
      </c>
      <c r="O18" s="36">
        <f t="shared" si="3"/>
        <v>20.833333333333325</v>
      </c>
    </row>
    <row r="19" spans="1:15" ht="15" x14ac:dyDescent="0.3">
      <c r="A19" s="25" t="s">
        <v>105</v>
      </c>
      <c r="B19" s="25" t="s">
        <v>106</v>
      </c>
      <c r="C19" s="25" t="s">
        <v>29</v>
      </c>
      <c r="D19" s="25" t="s">
        <v>107</v>
      </c>
      <c r="E19" s="28" t="s">
        <v>113</v>
      </c>
      <c r="F19" s="25" t="s">
        <v>111</v>
      </c>
      <c r="G19" s="28" t="s">
        <v>114</v>
      </c>
      <c r="H19" s="25" t="s">
        <v>109</v>
      </c>
      <c r="I19" s="27">
        <v>36526.940241428703</v>
      </c>
      <c r="J19" s="28" t="s">
        <v>112</v>
      </c>
      <c r="K19" s="36">
        <f t="shared" si="0"/>
        <v>913.17350603571754</v>
      </c>
      <c r="L19" s="29">
        <f t="shared" si="1"/>
        <v>3.472222222222221E-2</v>
      </c>
      <c r="M19" s="30">
        <f t="shared" si="2"/>
        <v>0.83333333333333304</v>
      </c>
      <c r="N19" s="22">
        <v>0.5</v>
      </c>
      <c r="O19" s="36">
        <f t="shared" si="3"/>
        <v>20.833333333333325</v>
      </c>
    </row>
    <row r="20" spans="1:15" ht="15" x14ac:dyDescent="0.3">
      <c r="A20" s="25" t="s">
        <v>115</v>
      </c>
      <c r="B20" s="25" t="s">
        <v>116</v>
      </c>
      <c r="C20" s="25" t="s">
        <v>29</v>
      </c>
      <c r="D20" s="25" t="s">
        <v>107</v>
      </c>
      <c r="E20" s="31">
        <v>0.52083333333333337</v>
      </c>
      <c r="F20" s="25" t="s">
        <v>109</v>
      </c>
      <c r="G20" s="31">
        <v>0.55208333333333337</v>
      </c>
      <c r="H20" s="25" t="s">
        <v>117</v>
      </c>
      <c r="I20" s="27">
        <v>26728.3760882512</v>
      </c>
      <c r="J20" s="28" t="s">
        <v>112</v>
      </c>
      <c r="K20" s="36">
        <f t="shared" si="0"/>
        <v>668.20940220628006</v>
      </c>
      <c r="L20" s="29">
        <f t="shared" si="1"/>
        <v>3.125E-2</v>
      </c>
      <c r="M20" s="30">
        <f t="shared" si="2"/>
        <v>0.75</v>
      </c>
      <c r="N20" s="22">
        <v>0.5</v>
      </c>
      <c r="O20" s="36">
        <f t="shared" si="3"/>
        <v>18.75</v>
      </c>
    </row>
    <row r="21" spans="1:15" ht="15" x14ac:dyDescent="0.3">
      <c r="A21" s="25" t="s">
        <v>115</v>
      </c>
      <c r="B21" s="25" t="s">
        <v>116</v>
      </c>
      <c r="C21" s="25" t="s">
        <v>29</v>
      </c>
      <c r="D21" s="25" t="s">
        <v>107</v>
      </c>
      <c r="E21" s="28" t="s">
        <v>113</v>
      </c>
      <c r="F21" s="25" t="s">
        <v>117</v>
      </c>
      <c r="G21" s="28" t="s">
        <v>118</v>
      </c>
      <c r="H21" s="25" t="s">
        <v>109</v>
      </c>
      <c r="I21" s="27">
        <v>26740.516647635501</v>
      </c>
      <c r="J21" s="28" t="s">
        <v>112</v>
      </c>
      <c r="K21" s="36">
        <f t="shared" si="0"/>
        <v>668.51291619088761</v>
      </c>
      <c r="L21" s="29">
        <f t="shared" si="1"/>
        <v>3.125E-2</v>
      </c>
      <c r="M21" s="30">
        <f t="shared" si="2"/>
        <v>0.75</v>
      </c>
      <c r="N21" s="22">
        <v>0.5</v>
      </c>
      <c r="O21" s="36">
        <f t="shared" si="3"/>
        <v>18.75</v>
      </c>
    </row>
    <row r="22" spans="1:15" ht="15" x14ac:dyDescent="0.3">
      <c r="A22" s="25" t="s">
        <v>119</v>
      </c>
      <c r="B22" s="25" t="s">
        <v>120</v>
      </c>
      <c r="C22" s="25" t="s">
        <v>29</v>
      </c>
      <c r="D22" s="25" t="s">
        <v>107</v>
      </c>
      <c r="E22" s="28" t="s">
        <v>108</v>
      </c>
      <c r="F22" s="25" t="s">
        <v>121</v>
      </c>
      <c r="G22" s="28" t="s">
        <v>122</v>
      </c>
      <c r="H22" s="25" t="s">
        <v>123</v>
      </c>
      <c r="I22" s="27">
        <v>19423.8152503233</v>
      </c>
      <c r="J22" s="28" t="s">
        <v>112</v>
      </c>
      <c r="K22" s="36">
        <f t="shared" si="0"/>
        <v>485.59538125808245</v>
      </c>
      <c r="L22" s="29">
        <f t="shared" si="1"/>
        <v>2.777777777777779E-2</v>
      </c>
      <c r="M22" s="30">
        <f t="shared" si="2"/>
        <v>0.66666666666666696</v>
      </c>
      <c r="N22" s="22">
        <v>0.5</v>
      </c>
      <c r="O22" s="36">
        <f t="shared" si="3"/>
        <v>16.666666666666675</v>
      </c>
    </row>
    <row r="23" spans="1:15" ht="15" x14ac:dyDescent="0.3">
      <c r="A23" s="25" t="s">
        <v>119</v>
      </c>
      <c r="B23" s="25" t="s">
        <v>120</v>
      </c>
      <c r="C23" s="25" t="s">
        <v>29</v>
      </c>
      <c r="D23" s="25" t="s">
        <v>107</v>
      </c>
      <c r="E23" s="28" t="s">
        <v>124</v>
      </c>
      <c r="F23" s="25" t="s">
        <v>123</v>
      </c>
      <c r="G23" s="28" t="s">
        <v>125</v>
      </c>
      <c r="H23" s="25" t="s">
        <v>121</v>
      </c>
      <c r="I23" s="27">
        <v>19422.7666520278</v>
      </c>
      <c r="J23" s="28" t="s">
        <v>112</v>
      </c>
      <c r="K23" s="36">
        <f t="shared" si="0"/>
        <v>485.56916630069497</v>
      </c>
      <c r="L23" s="29">
        <f t="shared" si="1"/>
        <v>2.7777777777777735E-2</v>
      </c>
      <c r="M23" s="30">
        <f t="shared" si="2"/>
        <v>0.66666666666666563</v>
      </c>
      <c r="N23" s="22">
        <v>0.5</v>
      </c>
      <c r="O23" s="36">
        <f t="shared" si="3"/>
        <v>16.666666666666639</v>
      </c>
    </row>
    <row r="24" spans="1:15" ht="15" x14ac:dyDescent="0.3">
      <c r="A24" s="25" t="s">
        <v>126</v>
      </c>
      <c r="B24" s="25" t="s">
        <v>127</v>
      </c>
      <c r="C24" s="25" t="s">
        <v>29</v>
      </c>
      <c r="D24" s="25" t="s">
        <v>107</v>
      </c>
      <c r="E24" s="28" t="s">
        <v>89</v>
      </c>
      <c r="F24" s="25" t="s">
        <v>121</v>
      </c>
      <c r="G24" s="28" t="s">
        <v>128</v>
      </c>
      <c r="H24" s="25" t="s">
        <v>129</v>
      </c>
      <c r="I24" s="27">
        <v>8417.2275848726404</v>
      </c>
      <c r="J24" s="28" t="s">
        <v>112</v>
      </c>
      <c r="K24" s="36">
        <f t="shared" si="0"/>
        <v>210.43068962181601</v>
      </c>
      <c r="L24" s="29">
        <f t="shared" si="1"/>
        <v>1.041666666666663E-2</v>
      </c>
      <c r="M24" s="30">
        <f t="shared" si="2"/>
        <v>0.24999999999999911</v>
      </c>
      <c r="N24" s="22">
        <v>0.5</v>
      </c>
      <c r="O24" s="36">
        <f t="shared" si="3"/>
        <v>6.2499999999999778</v>
      </c>
    </row>
    <row r="25" spans="1:15" ht="15" x14ac:dyDescent="0.3">
      <c r="A25" s="25" t="s">
        <v>126</v>
      </c>
      <c r="B25" s="25" t="s">
        <v>127</v>
      </c>
      <c r="C25" s="25" t="s">
        <v>29</v>
      </c>
      <c r="D25" s="25" t="s">
        <v>107</v>
      </c>
      <c r="E25" s="28" t="s">
        <v>130</v>
      </c>
      <c r="F25" s="25" t="s">
        <v>131</v>
      </c>
      <c r="G25" s="28" t="s">
        <v>132</v>
      </c>
      <c r="H25" s="25" t="s">
        <v>121</v>
      </c>
      <c r="I25" s="27">
        <v>6912.3603226204696</v>
      </c>
      <c r="J25" s="28" t="s">
        <v>112</v>
      </c>
      <c r="K25" s="36">
        <f t="shared" si="0"/>
        <v>172.80900806551173</v>
      </c>
      <c r="L25" s="29">
        <f t="shared" si="1"/>
        <v>1.0416666666666685E-2</v>
      </c>
      <c r="M25" s="30">
        <f t="shared" si="2"/>
        <v>0.25000000000000044</v>
      </c>
      <c r="N25" s="22">
        <v>0.5</v>
      </c>
      <c r="O25" s="36">
        <f t="shared" si="3"/>
        <v>6.2500000000000107</v>
      </c>
    </row>
    <row r="26" spans="1:15" ht="15" x14ac:dyDescent="0.3">
      <c r="A26" s="25" t="s">
        <v>133</v>
      </c>
      <c r="B26" s="25" t="s">
        <v>134</v>
      </c>
      <c r="C26" s="25" t="s">
        <v>29</v>
      </c>
      <c r="D26" s="25" t="s">
        <v>30</v>
      </c>
      <c r="E26" s="31">
        <v>0.3611111111111111</v>
      </c>
      <c r="F26" s="25" t="s">
        <v>135</v>
      </c>
      <c r="G26" s="31">
        <v>0.38194444444444442</v>
      </c>
      <c r="H26" s="25" t="s">
        <v>136</v>
      </c>
      <c r="I26" s="27">
        <v>26000</v>
      </c>
      <c r="J26" s="28" t="s">
        <v>68</v>
      </c>
      <c r="K26" s="36">
        <f t="shared" si="0"/>
        <v>1300</v>
      </c>
      <c r="L26" s="29">
        <f t="shared" si="1"/>
        <v>2.0833333333333315E-2</v>
      </c>
      <c r="M26" s="30">
        <f t="shared" si="2"/>
        <v>0.49999999999999956</v>
      </c>
      <c r="N26" s="22">
        <v>1</v>
      </c>
      <c r="O26" s="36">
        <f t="shared" si="3"/>
        <v>24.999999999999979</v>
      </c>
    </row>
    <row r="27" spans="1:15" ht="15" x14ac:dyDescent="0.3">
      <c r="A27" s="25" t="s">
        <v>133</v>
      </c>
      <c r="B27" s="25" t="s">
        <v>134</v>
      </c>
      <c r="C27" s="25" t="s">
        <v>29</v>
      </c>
      <c r="D27" s="25" t="s">
        <v>30</v>
      </c>
      <c r="E27" s="31">
        <v>0.46875</v>
      </c>
      <c r="F27" s="25" t="s">
        <v>136</v>
      </c>
      <c r="G27" s="31">
        <v>0.48958333333333331</v>
      </c>
      <c r="H27" s="25" t="s">
        <v>135</v>
      </c>
      <c r="I27" s="27">
        <v>26000</v>
      </c>
      <c r="J27" s="28" t="s">
        <v>68</v>
      </c>
      <c r="K27" s="36">
        <f t="shared" si="0"/>
        <v>1300</v>
      </c>
      <c r="L27" s="29">
        <f t="shared" si="1"/>
        <v>2.0833333333333315E-2</v>
      </c>
      <c r="M27" s="30">
        <f t="shared" si="2"/>
        <v>0.49999999999999956</v>
      </c>
      <c r="N27" s="22">
        <v>1</v>
      </c>
      <c r="O27" s="36">
        <f t="shared" si="3"/>
        <v>24.999999999999979</v>
      </c>
    </row>
    <row r="28" spans="1:15" ht="15" x14ac:dyDescent="0.3">
      <c r="A28" s="25" t="s">
        <v>137</v>
      </c>
      <c r="B28" s="25" t="s">
        <v>138</v>
      </c>
      <c r="C28" s="25" t="s">
        <v>29</v>
      </c>
      <c r="D28" s="25" t="s">
        <v>30</v>
      </c>
      <c r="E28" s="28" t="s">
        <v>66</v>
      </c>
      <c r="F28" s="25" t="s">
        <v>139</v>
      </c>
      <c r="G28" s="31">
        <v>0.50347222222222221</v>
      </c>
      <c r="H28" s="25" t="s">
        <v>136</v>
      </c>
      <c r="I28" s="27">
        <v>27000</v>
      </c>
      <c r="J28" s="28" t="s">
        <v>68</v>
      </c>
      <c r="K28" s="36">
        <f t="shared" si="0"/>
        <v>1350</v>
      </c>
      <c r="L28" s="29">
        <f t="shared" si="1"/>
        <v>2.4305555555555525E-2</v>
      </c>
      <c r="M28" s="30">
        <f t="shared" si="2"/>
        <v>0.58333333333333259</v>
      </c>
      <c r="N28" s="22">
        <v>1</v>
      </c>
      <c r="O28" s="36">
        <f t="shared" si="3"/>
        <v>29.166666666666629</v>
      </c>
    </row>
    <row r="29" spans="1:15" ht="15" x14ac:dyDescent="0.3">
      <c r="A29" s="25" t="s">
        <v>137</v>
      </c>
      <c r="B29" s="25" t="s">
        <v>138</v>
      </c>
      <c r="C29" s="25" t="s">
        <v>29</v>
      </c>
      <c r="D29" s="25" t="s">
        <v>30</v>
      </c>
      <c r="E29" s="28" t="s">
        <v>75</v>
      </c>
      <c r="F29" s="25" t="s">
        <v>136</v>
      </c>
      <c r="G29" s="31">
        <v>0.57638888888888884</v>
      </c>
      <c r="H29" s="25" t="s">
        <v>139</v>
      </c>
      <c r="I29" s="27">
        <v>27000</v>
      </c>
      <c r="J29" s="28" t="s">
        <v>68</v>
      </c>
      <c r="K29" s="36">
        <f t="shared" si="0"/>
        <v>1350</v>
      </c>
      <c r="L29" s="29">
        <f t="shared" si="1"/>
        <v>2.4305555555555469E-2</v>
      </c>
      <c r="M29" s="30">
        <f t="shared" si="2"/>
        <v>0.58333333333333126</v>
      </c>
      <c r="N29" s="22">
        <v>1</v>
      </c>
      <c r="O29" s="36">
        <f t="shared" si="3"/>
        <v>29.166666666666565</v>
      </c>
    </row>
    <row r="30" spans="1:15" ht="15" x14ac:dyDescent="0.3">
      <c r="A30" s="25" t="s">
        <v>140</v>
      </c>
      <c r="B30" s="25" t="s">
        <v>141</v>
      </c>
      <c r="C30" s="25" t="s">
        <v>29</v>
      </c>
      <c r="D30" s="25" t="s">
        <v>30</v>
      </c>
      <c r="E30" s="28" t="s">
        <v>142</v>
      </c>
      <c r="F30" s="25" t="s">
        <v>143</v>
      </c>
      <c r="G30" s="28" t="s">
        <v>144</v>
      </c>
      <c r="H30" s="25" t="s">
        <v>145</v>
      </c>
      <c r="I30" s="27">
        <v>8472.6925933946204</v>
      </c>
      <c r="J30" s="28" t="s">
        <v>146</v>
      </c>
      <c r="K30" s="36">
        <f t="shared" si="0"/>
        <v>847.269259339462</v>
      </c>
      <c r="L30" s="29">
        <f t="shared" si="1"/>
        <v>1.3888888888888895E-2</v>
      </c>
      <c r="M30" s="30">
        <f t="shared" si="2"/>
        <v>0.33333333333333348</v>
      </c>
      <c r="N30" s="22">
        <v>2</v>
      </c>
      <c r="O30" s="36">
        <f t="shared" si="3"/>
        <v>33.33333333333335</v>
      </c>
    </row>
    <row r="31" spans="1:15" ht="15" x14ac:dyDescent="0.3">
      <c r="A31" s="25" t="s">
        <v>140</v>
      </c>
      <c r="B31" s="25" t="s">
        <v>141</v>
      </c>
      <c r="C31" s="25" t="s">
        <v>29</v>
      </c>
      <c r="D31" s="25" t="s">
        <v>30</v>
      </c>
      <c r="E31" s="28" t="s">
        <v>118</v>
      </c>
      <c r="F31" s="25" t="s">
        <v>145</v>
      </c>
      <c r="G31" s="28" t="s">
        <v>147</v>
      </c>
      <c r="H31" s="25" t="s">
        <v>143</v>
      </c>
      <c r="I31" s="27">
        <v>8473.4535312115804</v>
      </c>
      <c r="J31" s="28" t="s">
        <v>146</v>
      </c>
      <c r="K31" s="36">
        <f t="shared" si="0"/>
        <v>847.34535312115804</v>
      </c>
      <c r="L31" s="29">
        <f t="shared" si="1"/>
        <v>1.3888888888888895E-2</v>
      </c>
      <c r="M31" s="30">
        <f t="shared" si="2"/>
        <v>0.33333333333333348</v>
      </c>
      <c r="N31" s="22">
        <v>2</v>
      </c>
      <c r="O31" s="36">
        <f t="shared" si="3"/>
        <v>33.33333333333335</v>
      </c>
    </row>
    <row r="32" spans="1:15" ht="15" x14ac:dyDescent="0.3">
      <c r="A32" s="25" t="s">
        <v>148</v>
      </c>
      <c r="B32" s="25" t="s">
        <v>149</v>
      </c>
      <c r="C32" s="25" t="s">
        <v>29</v>
      </c>
      <c r="D32" s="25" t="s">
        <v>30</v>
      </c>
      <c r="E32" s="28" t="s">
        <v>89</v>
      </c>
      <c r="F32" s="25" t="s">
        <v>143</v>
      </c>
      <c r="G32" s="28" t="s">
        <v>150</v>
      </c>
      <c r="H32" s="25" t="s">
        <v>151</v>
      </c>
      <c r="I32" s="27">
        <v>3831.5794519230699</v>
      </c>
      <c r="J32" s="28" t="s">
        <v>146</v>
      </c>
      <c r="K32" s="36">
        <f t="shared" si="0"/>
        <v>383.15794519230701</v>
      </c>
      <c r="L32" s="29">
        <f t="shared" si="1"/>
        <v>1.388888888888884E-2</v>
      </c>
      <c r="M32" s="30">
        <f t="shared" si="2"/>
        <v>0.33333333333333215</v>
      </c>
      <c r="N32" s="22">
        <v>2</v>
      </c>
      <c r="O32" s="36">
        <f t="shared" si="3"/>
        <v>33.333333333333215</v>
      </c>
    </row>
    <row r="33" spans="1:15" ht="15" x14ac:dyDescent="0.3">
      <c r="A33" s="25" t="s">
        <v>148</v>
      </c>
      <c r="B33" s="25" t="s">
        <v>149</v>
      </c>
      <c r="C33" s="25" t="s">
        <v>29</v>
      </c>
      <c r="D33" s="25" t="s">
        <v>30</v>
      </c>
      <c r="E33" s="28" t="s">
        <v>152</v>
      </c>
      <c r="F33" s="25" t="s">
        <v>151</v>
      </c>
      <c r="G33" s="28" t="s">
        <v>125</v>
      </c>
      <c r="H33" s="25" t="s">
        <v>143</v>
      </c>
      <c r="I33" s="27">
        <v>3836.8180619192599</v>
      </c>
      <c r="J33" s="28" t="s">
        <v>146</v>
      </c>
      <c r="K33" s="36">
        <f t="shared" si="0"/>
        <v>383.681806191926</v>
      </c>
      <c r="L33" s="29">
        <f t="shared" si="1"/>
        <v>1.388888888888884E-2</v>
      </c>
      <c r="M33" s="30">
        <f t="shared" si="2"/>
        <v>0.33333333333333215</v>
      </c>
      <c r="N33" s="22">
        <v>2</v>
      </c>
      <c r="O33" s="36">
        <f t="shared" si="3"/>
        <v>33.333333333333215</v>
      </c>
    </row>
    <row r="34" spans="1:15" ht="30" x14ac:dyDescent="0.3">
      <c r="A34" s="25" t="s">
        <v>153</v>
      </c>
      <c r="B34" s="25" t="s">
        <v>154</v>
      </c>
      <c r="C34" s="25" t="s">
        <v>29</v>
      </c>
      <c r="D34" s="25" t="s">
        <v>30</v>
      </c>
      <c r="E34" s="28" t="s">
        <v>155</v>
      </c>
      <c r="F34" s="25" t="s">
        <v>156</v>
      </c>
      <c r="G34" s="28" t="s">
        <v>76</v>
      </c>
      <c r="H34" s="25" t="s">
        <v>157</v>
      </c>
      <c r="I34" s="27">
        <v>34204.9431487537</v>
      </c>
      <c r="J34" s="28" t="s">
        <v>158</v>
      </c>
      <c r="K34" s="36">
        <f t="shared" si="0"/>
        <v>1710.247157437685</v>
      </c>
      <c r="L34" s="29">
        <f t="shared" si="1"/>
        <v>4.1666666666666741E-2</v>
      </c>
      <c r="M34" s="30">
        <f t="shared" si="2"/>
        <v>1.0000000000000018</v>
      </c>
      <c r="N34" s="22">
        <v>1</v>
      </c>
      <c r="O34" s="36">
        <f t="shared" si="3"/>
        <v>50.000000000000085</v>
      </c>
    </row>
    <row r="35" spans="1:15" ht="30" x14ac:dyDescent="0.3">
      <c r="A35" s="25" t="s">
        <v>153</v>
      </c>
      <c r="B35" s="25" t="s">
        <v>154</v>
      </c>
      <c r="C35" s="25" t="s">
        <v>29</v>
      </c>
      <c r="D35" s="25" t="s">
        <v>30</v>
      </c>
      <c r="E35" s="28" t="s">
        <v>130</v>
      </c>
      <c r="F35" s="25" t="s">
        <v>157</v>
      </c>
      <c r="G35" s="28" t="s">
        <v>152</v>
      </c>
      <c r="H35" s="25" t="s">
        <v>156</v>
      </c>
      <c r="I35" s="27">
        <v>34698.180300944601</v>
      </c>
      <c r="J35" s="28" t="s">
        <v>158</v>
      </c>
      <c r="K35" s="36">
        <f t="shared" si="0"/>
        <v>1734.90901504723</v>
      </c>
      <c r="L35" s="29">
        <f t="shared" si="1"/>
        <v>4.1666666666666685E-2</v>
      </c>
      <c r="M35" s="30">
        <f t="shared" si="2"/>
        <v>1.0000000000000004</v>
      </c>
      <c r="N35" s="22">
        <v>1</v>
      </c>
      <c r="O35" s="36">
        <f t="shared" si="3"/>
        <v>50.000000000000021</v>
      </c>
    </row>
    <row r="36" spans="1:15" ht="15" x14ac:dyDescent="0.3">
      <c r="A36" s="25" t="s">
        <v>159</v>
      </c>
      <c r="B36" s="25" t="s">
        <v>160</v>
      </c>
      <c r="C36" s="25" t="s">
        <v>29</v>
      </c>
      <c r="D36" s="25" t="s">
        <v>30</v>
      </c>
      <c r="E36" s="28" t="s">
        <v>155</v>
      </c>
      <c r="F36" s="25" t="s">
        <v>156</v>
      </c>
      <c r="G36" s="28" t="s">
        <v>161</v>
      </c>
      <c r="H36" s="25" t="s">
        <v>162</v>
      </c>
      <c r="I36" s="27">
        <v>22418.677653637002</v>
      </c>
      <c r="J36" s="28" t="s">
        <v>163</v>
      </c>
      <c r="K36" s="36">
        <f t="shared" si="0"/>
        <v>1120.93388268185</v>
      </c>
      <c r="L36" s="29">
        <f t="shared" si="1"/>
        <v>2.430555555555558E-2</v>
      </c>
      <c r="M36" s="30">
        <f t="shared" si="2"/>
        <v>0.58333333333333393</v>
      </c>
      <c r="N36" s="22">
        <v>1</v>
      </c>
      <c r="O36" s="36">
        <f t="shared" si="3"/>
        <v>29.166666666666696</v>
      </c>
    </row>
    <row r="37" spans="1:15" ht="15" x14ac:dyDescent="0.3">
      <c r="A37" s="25" t="s">
        <v>159</v>
      </c>
      <c r="B37" s="25" t="s">
        <v>160</v>
      </c>
      <c r="C37" s="25" t="s">
        <v>29</v>
      </c>
      <c r="D37" s="25" t="s">
        <v>30</v>
      </c>
      <c r="E37" s="28" t="s">
        <v>164</v>
      </c>
      <c r="F37" s="25" t="s">
        <v>162</v>
      </c>
      <c r="G37" s="28" t="s">
        <v>124</v>
      </c>
      <c r="H37" s="25" t="s">
        <v>156</v>
      </c>
      <c r="I37" s="27">
        <v>22256.108753226999</v>
      </c>
      <c r="J37" s="28" t="s">
        <v>163</v>
      </c>
      <c r="K37" s="36">
        <f t="shared" si="0"/>
        <v>1112.80543766135</v>
      </c>
      <c r="L37" s="29">
        <f t="shared" si="1"/>
        <v>2.430555555555558E-2</v>
      </c>
      <c r="M37" s="30">
        <f t="shared" si="2"/>
        <v>0.58333333333333393</v>
      </c>
      <c r="N37" s="22">
        <v>1</v>
      </c>
      <c r="O37" s="36">
        <f t="shared" si="3"/>
        <v>29.166666666666696</v>
      </c>
    </row>
    <row r="38" spans="1:15" ht="15" x14ac:dyDescent="0.3">
      <c r="A38" s="25" t="s">
        <v>165</v>
      </c>
      <c r="B38" s="25" t="s">
        <v>166</v>
      </c>
      <c r="C38" s="25" t="s">
        <v>29</v>
      </c>
      <c r="D38" s="25" t="s">
        <v>30</v>
      </c>
      <c r="E38" s="28" t="s">
        <v>155</v>
      </c>
      <c r="F38" s="25" t="s">
        <v>156</v>
      </c>
      <c r="G38" s="28" t="s">
        <v>99</v>
      </c>
      <c r="H38" s="25" t="s">
        <v>167</v>
      </c>
      <c r="I38" s="27">
        <v>22894.401785442002</v>
      </c>
      <c r="J38" s="28" t="s">
        <v>168</v>
      </c>
      <c r="K38" s="36">
        <f t="shared" si="0"/>
        <v>572.36004463605002</v>
      </c>
      <c r="L38" s="29">
        <f t="shared" si="1"/>
        <v>3.472222222222221E-2</v>
      </c>
      <c r="M38" s="30">
        <f t="shared" si="2"/>
        <v>0.83333333333333304</v>
      </c>
      <c r="N38" s="22">
        <v>0.5</v>
      </c>
      <c r="O38" s="36">
        <f t="shared" si="3"/>
        <v>20.833333333333325</v>
      </c>
    </row>
    <row r="39" spans="1:15" ht="15" x14ac:dyDescent="0.3">
      <c r="A39" s="25" t="s">
        <v>165</v>
      </c>
      <c r="B39" s="25" t="s">
        <v>166</v>
      </c>
      <c r="C39" s="25" t="s">
        <v>29</v>
      </c>
      <c r="D39" s="25" t="s">
        <v>30</v>
      </c>
      <c r="E39" s="28" t="s">
        <v>130</v>
      </c>
      <c r="F39" s="25" t="s">
        <v>169</v>
      </c>
      <c r="G39" s="28" t="s">
        <v>170</v>
      </c>
      <c r="H39" s="25" t="s">
        <v>156</v>
      </c>
      <c r="I39" s="27">
        <v>24370.563466316002</v>
      </c>
      <c r="J39" s="28" t="s">
        <v>168</v>
      </c>
      <c r="K39" s="36">
        <f t="shared" si="0"/>
        <v>609.26408665790007</v>
      </c>
      <c r="L39" s="29">
        <f t="shared" si="1"/>
        <v>3.472222222222221E-2</v>
      </c>
      <c r="M39" s="30">
        <f t="shared" si="2"/>
        <v>0.83333333333333304</v>
      </c>
      <c r="N39" s="22">
        <v>0.5</v>
      </c>
      <c r="O39" s="36">
        <f t="shared" si="3"/>
        <v>20.833333333333325</v>
      </c>
    </row>
    <row r="40" spans="1:15" ht="15" x14ac:dyDescent="0.3">
      <c r="A40" s="25" t="s">
        <v>171</v>
      </c>
      <c r="B40" s="25" t="s">
        <v>172</v>
      </c>
      <c r="C40" s="25" t="s">
        <v>29</v>
      </c>
      <c r="D40" s="25" t="s">
        <v>30</v>
      </c>
      <c r="E40" s="28" t="s">
        <v>108</v>
      </c>
      <c r="F40" s="25" t="s">
        <v>173</v>
      </c>
      <c r="G40" s="28" t="s">
        <v>75</v>
      </c>
      <c r="H40" s="25" t="s">
        <v>174</v>
      </c>
      <c r="I40" s="27">
        <v>41891.534601350097</v>
      </c>
      <c r="J40" s="28" t="s">
        <v>163</v>
      </c>
      <c r="K40" s="36">
        <f t="shared" si="0"/>
        <v>2094.5767300675047</v>
      </c>
      <c r="L40" s="29">
        <f t="shared" si="1"/>
        <v>3.125E-2</v>
      </c>
      <c r="M40" s="30">
        <f t="shared" si="2"/>
        <v>0.75</v>
      </c>
      <c r="N40" s="22">
        <v>1</v>
      </c>
      <c r="O40" s="36">
        <f t="shared" si="3"/>
        <v>37.5</v>
      </c>
    </row>
    <row r="41" spans="1:15" ht="15" x14ac:dyDescent="0.3">
      <c r="A41" s="25" t="s">
        <v>171</v>
      </c>
      <c r="B41" s="25" t="s">
        <v>172</v>
      </c>
      <c r="C41" s="25" t="s">
        <v>29</v>
      </c>
      <c r="D41" s="25" t="s">
        <v>30</v>
      </c>
      <c r="E41" s="28" t="s">
        <v>71</v>
      </c>
      <c r="F41" s="25" t="s">
        <v>174</v>
      </c>
      <c r="G41" s="28" t="s">
        <v>73</v>
      </c>
      <c r="H41" s="25" t="s">
        <v>173</v>
      </c>
      <c r="I41" s="27">
        <v>41867.673657141</v>
      </c>
      <c r="J41" s="28" t="s">
        <v>163</v>
      </c>
      <c r="K41" s="36">
        <f t="shared" si="0"/>
        <v>2093.3836828570502</v>
      </c>
      <c r="L41" s="29">
        <f t="shared" si="1"/>
        <v>3.125E-2</v>
      </c>
      <c r="M41" s="30">
        <f t="shared" si="2"/>
        <v>0.75</v>
      </c>
      <c r="N41" s="22">
        <v>1</v>
      </c>
      <c r="O41" s="36">
        <f t="shared" si="3"/>
        <v>37.5</v>
      </c>
    </row>
    <row r="42" spans="1:15" ht="30" x14ac:dyDescent="0.3">
      <c r="A42" s="25" t="s">
        <v>175</v>
      </c>
      <c r="B42" s="25" t="s">
        <v>176</v>
      </c>
      <c r="C42" s="25" t="s">
        <v>29</v>
      </c>
      <c r="D42" s="25" t="s">
        <v>177</v>
      </c>
      <c r="E42" s="28" t="s">
        <v>178</v>
      </c>
      <c r="F42" s="25" t="s">
        <v>177</v>
      </c>
      <c r="G42" s="28" t="s">
        <v>179</v>
      </c>
      <c r="H42" s="25" t="s">
        <v>180</v>
      </c>
      <c r="I42" s="27">
        <v>11825.916610497599</v>
      </c>
      <c r="J42" s="28" t="s">
        <v>181</v>
      </c>
      <c r="K42" s="36">
        <f t="shared" si="0"/>
        <v>591.29583052487999</v>
      </c>
      <c r="L42" s="29">
        <f t="shared" si="1"/>
        <v>1.388888888888884E-2</v>
      </c>
      <c r="M42" s="30">
        <f t="shared" si="2"/>
        <v>0.33333333333333215</v>
      </c>
      <c r="N42" s="22">
        <v>1</v>
      </c>
      <c r="O42" s="36">
        <f t="shared" si="3"/>
        <v>16.666666666666607</v>
      </c>
    </row>
    <row r="43" spans="1:15" ht="30" x14ac:dyDescent="0.3">
      <c r="A43" s="25" t="s">
        <v>175</v>
      </c>
      <c r="B43" s="25" t="s">
        <v>176</v>
      </c>
      <c r="C43" s="25" t="s">
        <v>29</v>
      </c>
      <c r="D43" s="25" t="s">
        <v>177</v>
      </c>
      <c r="E43" s="28" t="s">
        <v>66</v>
      </c>
      <c r="F43" s="25" t="s">
        <v>180</v>
      </c>
      <c r="G43" s="28" t="s">
        <v>182</v>
      </c>
      <c r="H43" s="25" t="s">
        <v>177</v>
      </c>
      <c r="I43" s="27">
        <v>11852.003175979</v>
      </c>
      <c r="J43" s="28" t="s">
        <v>181</v>
      </c>
      <c r="K43" s="36">
        <f t="shared" si="0"/>
        <v>592.60015879895002</v>
      </c>
      <c r="L43" s="29">
        <f t="shared" si="1"/>
        <v>1.3888888888888895E-2</v>
      </c>
      <c r="M43" s="30">
        <f t="shared" si="2"/>
        <v>0.33333333333333348</v>
      </c>
      <c r="N43" s="22">
        <v>1</v>
      </c>
      <c r="O43" s="36">
        <f t="shared" si="3"/>
        <v>16.666666666666675</v>
      </c>
    </row>
    <row r="44" spans="1:15" ht="30" x14ac:dyDescent="0.3">
      <c r="A44" s="25" t="s">
        <v>183</v>
      </c>
      <c r="B44" s="25" t="s">
        <v>184</v>
      </c>
      <c r="C44" s="25" t="s">
        <v>29</v>
      </c>
      <c r="D44" s="25" t="s">
        <v>177</v>
      </c>
      <c r="E44" s="28" t="s">
        <v>87</v>
      </c>
      <c r="F44" s="25" t="s">
        <v>177</v>
      </c>
      <c r="G44" s="28" t="s">
        <v>185</v>
      </c>
      <c r="H44" s="25" t="s">
        <v>186</v>
      </c>
      <c r="I44" s="27">
        <v>1644.6956458898201</v>
      </c>
      <c r="J44" s="28" t="s">
        <v>181</v>
      </c>
      <c r="K44" s="36">
        <f t="shared" si="0"/>
        <v>82.234782294490998</v>
      </c>
      <c r="L44" s="29">
        <f t="shared" si="1"/>
        <v>3.4722222222222099E-3</v>
      </c>
      <c r="M44" s="30">
        <f t="shared" si="2"/>
        <v>8.3333333333333037E-2</v>
      </c>
      <c r="N44" s="22">
        <v>1</v>
      </c>
      <c r="O44" s="36">
        <f t="shared" si="3"/>
        <v>4.1666666666666519</v>
      </c>
    </row>
    <row r="45" spans="1:15" ht="30" x14ac:dyDescent="0.3">
      <c r="A45" s="25" t="s">
        <v>183</v>
      </c>
      <c r="B45" s="25" t="s">
        <v>184</v>
      </c>
      <c r="C45" s="25" t="s">
        <v>29</v>
      </c>
      <c r="D45" s="25" t="s">
        <v>177</v>
      </c>
      <c r="E45" s="28" t="s">
        <v>182</v>
      </c>
      <c r="F45" s="25" t="s">
        <v>186</v>
      </c>
      <c r="G45" s="28" t="s">
        <v>187</v>
      </c>
      <c r="H45" s="25" t="s">
        <v>177</v>
      </c>
      <c r="I45" s="27">
        <v>1623.7565562244199</v>
      </c>
      <c r="J45" s="28" t="s">
        <v>181</v>
      </c>
      <c r="K45" s="36">
        <f t="shared" si="0"/>
        <v>81.187827811220998</v>
      </c>
      <c r="L45" s="29">
        <f t="shared" si="1"/>
        <v>3.4722222222222099E-3</v>
      </c>
      <c r="M45" s="30">
        <f>L45*24</f>
        <v>8.3333333333333037E-2</v>
      </c>
      <c r="N45" s="22">
        <v>1</v>
      </c>
      <c r="O45" s="36">
        <f>M45*N45*50</f>
        <v>4.1666666666666519</v>
      </c>
    </row>
    <row r="46" spans="1:15" ht="30" x14ac:dyDescent="0.3">
      <c r="A46" s="25" t="s">
        <v>183</v>
      </c>
      <c r="B46" s="25" t="s">
        <v>188</v>
      </c>
      <c r="C46" s="25" t="s">
        <v>29</v>
      </c>
      <c r="D46" s="25" t="s">
        <v>177</v>
      </c>
      <c r="E46" s="28" t="s">
        <v>189</v>
      </c>
      <c r="F46" s="25" t="s">
        <v>177</v>
      </c>
      <c r="G46" s="28" t="s">
        <v>104</v>
      </c>
      <c r="H46" s="25" t="s">
        <v>190</v>
      </c>
      <c r="I46" s="27">
        <v>4741.5375939903897</v>
      </c>
      <c r="J46" s="28" t="s">
        <v>181</v>
      </c>
      <c r="K46" s="36">
        <f t="shared" si="0"/>
        <v>237.07687969951948</v>
      </c>
      <c r="L46" s="29">
        <f t="shared" si="1"/>
        <v>1.041666666666663E-2</v>
      </c>
      <c r="M46" s="30">
        <f t="shared" si="2"/>
        <v>0.24999999999999911</v>
      </c>
      <c r="N46" s="22">
        <v>1</v>
      </c>
      <c r="O46" s="36">
        <f t="shared" si="3"/>
        <v>12.499999999999956</v>
      </c>
    </row>
    <row r="47" spans="1:15" ht="30" x14ac:dyDescent="0.3">
      <c r="A47" s="25" t="s">
        <v>183</v>
      </c>
      <c r="B47" s="25" t="s">
        <v>188</v>
      </c>
      <c r="C47" s="25" t="s">
        <v>29</v>
      </c>
      <c r="D47" s="25" t="s">
        <v>177</v>
      </c>
      <c r="E47" s="28" t="s">
        <v>66</v>
      </c>
      <c r="F47" s="25" t="s">
        <v>190</v>
      </c>
      <c r="G47" s="28" t="s">
        <v>191</v>
      </c>
      <c r="H47" s="25" t="s">
        <v>177</v>
      </c>
      <c r="I47" s="27">
        <v>4709.7500284914004</v>
      </c>
      <c r="J47" s="28" t="s">
        <v>181</v>
      </c>
      <c r="K47" s="36">
        <f t="shared" si="0"/>
        <v>235.48750142457001</v>
      </c>
      <c r="L47" s="29">
        <f t="shared" si="1"/>
        <v>1.041666666666663E-2</v>
      </c>
      <c r="M47" s="30">
        <f t="shared" si="2"/>
        <v>0.24999999999999911</v>
      </c>
      <c r="N47" s="22">
        <v>1</v>
      </c>
      <c r="O47" s="36">
        <f t="shared" si="3"/>
        <v>12.499999999999956</v>
      </c>
    </row>
    <row r="48" spans="1:15" ht="15" x14ac:dyDescent="0.3">
      <c r="A48" s="25" t="s">
        <v>192</v>
      </c>
      <c r="B48" s="25" t="s">
        <v>193</v>
      </c>
      <c r="C48" s="25" t="s">
        <v>29</v>
      </c>
      <c r="D48" s="25" t="s">
        <v>194</v>
      </c>
      <c r="E48" s="28" t="s">
        <v>155</v>
      </c>
      <c r="F48" s="25" t="s">
        <v>195</v>
      </c>
      <c r="G48" s="28" t="s">
        <v>98</v>
      </c>
      <c r="H48" s="25" t="s">
        <v>196</v>
      </c>
      <c r="I48" s="27">
        <v>17107.326044460799</v>
      </c>
      <c r="J48" s="28" t="s">
        <v>197</v>
      </c>
      <c r="K48" s="36">
        <f t="shared" si="0"/>
        <v>855.36630222303995</v>
      </c>
      <c r="L48" s="29">
        <f t="shared" si="1"/>
        <v>2.083333333333337E-2</v>
      </c>
      <c r="M48" s="30">
        <f t="shared" si="2"/>
        <v>0.50000000000000089</v>
      </c>
      <c r="N48" s="22">
        <v>1</v>
      </c>
      <c r="O48" s="36">
        <f t="shared" si="3"/>
        <v>25.000000000000043</v>
      </c>
    </row>
    <row r="49" spans="1:15" ht="15" x14ac:dyDescent="0.3">
      <c r="A49" s="25" t="s">
        <v>192</v>
      </c>
      <c r="B49" s="25" t="s">
        <v>193</v>
      </c>
      <c r="C49" s="25" t="s">
        <v>29</v>
      </c>
      <c r="D49" s="25" t="s">
        <v>194</v>
      </c>
      <c r="E49" s="28" t="s">
        <v>73</v>
      </c>
      <c r="F49" s="25" t="s">
        <v>196</v>
      </c>
      <c r="G49" s="28" t="s">
        <v>198</v>
      </c>
      <c r="H49" s="25" t="s">
        <v>195</v>
      </c>
      <c r="I49" s="27">
        <v>17072.508419544902</v>
      </c>
      <c r="J49" s="28" t="s">
        <v>197</v>
      </c>
      <c r="K49" s="36">
        <f t="shared" si="0"/>
        <v>853.62542097724508</v>
      </c>
      <c r="L49" s="29">
        <f t="shared" si="1"/>
        <v>2.083333333333337E-2</v>
      </c>
      <c r="M49" s="30">
        <f t="shared" si="2"/>
        <v>0.50000000000000089</v>
      </c>
      <c r="N49" s="22">
        <v>1</v>
      </c>
      <c r="O49" s="36">
        <f t="shared" si="3"/>
        <v>25.000000000000043</v>
      </c>
    </row>
    <row r="50" spans="1:15" ht="15" x14ac:dyDescent="0.3">
      <c r="A50" s="25" t="s">
        <v>199</v>
      </c>
      <c r="B50" s="25" t="s">
        <v>200</v>
      </c>
      <c r="C50" s="25" t="s">
        <v>29</v>
      </c>
      <c r="D50" s="25" t="s">
        <v>201</v>
      </c>
      <c r="E50" s="28" t="s">
        <v>202</v>
      </c>
      <c r="F50" s="25" t="s">
        <v>203</v>
      </c>
      <c r="G50" s="28" t="s">
        <v>76</v>
      </c>
      <c r="H50" s="25" t="s">
        <v>204</v>
      </c>
      <c r="I50" s="27">
        <v>5417.1080288520197</v>
      </c>
      <c r="J50" s="28" t="s">
        <v>95</v>
      </c>
      <c r="K50" s="36">
        <f t="shared" si="0"/>
        <v>270.85540144260102</v>
      </c>
      <c r="L50" s="29">
        <f t="shared" si="1"/>
        <v>1.0416666666666741E-2</v>
      </c>
      <c r="M50" s="30">
        <f t="shared" si="2"/>
        <v>0.25000000000000178</v>
      </c>
      <c r="N50" s="22">
        <v>1</v>
      </c>
      <c r="O50" s="36">
        <f t="shared" si="3"/>
        <v>12.500000000000089</v>
      </c>
    </row>
    <row r="51" spans="1:15" ht="15" x14ac:dyDescent="0.3">
      <c r="A51" s="25" t="s">
        <v>199</v>
      </c>
      <c r="B51" s="25" t="s">
        <v>200</v>
      </c>
      <c r="C51" s="25" t="s">
        <v>29</v>
      </c>
      <c r="D51" s="25" t="s">
        <v>201</v>
      </c>
      <c r="E51" s="28" t="s">
        <v>64</v>
      </c>
      <c r="F51" s="25" t="s">
        <v>204</v>
      </c>
      <c r="G51" s="28" t="s">
        <v>198</v>
      </c>
      <c r="H51" s="25" t="s">
        <v>203</v>
      </c>
      <c r="I51" s="27">
        <v>5415.6128880544102</v>
      </c>
      <c r="J51" s="28" t="s">
        <v>95</v>
      </c>
      <c r="K51" s="36">
        <f t="shared" si="0"/>
        <v>270.7806444027205</v>
      </c>
      <c r="L51" s="29">
        <f t="shared" si="1"/>
        <v>1.0416666666666685E-2</v>
      </c>
      <c r="M51" s="30">
        <f t="shared" si="2"/>
        <v>0.25000000000000044</v>
      </c>
      <c r="N51" s="22">
        <v>1</v>
      </c>
      <c r="O51" s="36">
        <f t="shared" si="3"/>
        <v>12.500000000000021</v>
      </c>
    </row>
    <row r="52" spans="1:15" ht="15" x14ac:dyDescent="0.3">
      <c r="A52" s="25" t="s">
        <v>205</v>
      </c>
      <c r="B52" s="25" t="s">
        <v>206</v>
      </c>
      <c r="C52" s="25" t="s">
        <v>29</v>
      </c>
      <c r="D52" s="25" t="s">
        <v>201</v>
      </c>
      <c r="E52" s="28" t="s">
        <v>76</v>
      </c>
      <c r="F52" s="25" t="s">
        <v>207</v>
      </c>
      <c r="G52" s="28" t="s">
        <v>208</v>
      </c>
      <c r="H52" s="25" t="s">
        <v>209</v>
      </c>
      <c r="I52" s="27">
        <v>6098.64799452036</v>
      </c>
      <c r="J52" s="28" t="s">
        <v>95</v>
      </c>
      <c r="K52" s="36">
        <f t="shared" si="0"/>
        <v>304.93239972601799</v>
      </c>
      <c r="L52" s="29">
        <f t="shared" si="1"/>
        <v>1.041666666666663E-2</v>
      </c>
      <c r="M52" s="30">
        <f t="shared" si="2"/>
        <v>0.24999999999999911</v>
      </c>
      <c r="N52" s="22">
        <v>1</v>
      </c>
      <c r="O52" s="36">
        <f t="shared" si="3"/>
        <v>12.499999999999956</v>
      </c>
    </row>
    <row r="53" spans="1:15" ht="15" x14ac:dyDescent="0.3">
      <c r="A53" s="25" t="s">
        <v>205</v>
      </c>
      <c r="B53" s="25" t="s">
        <v>206</v>
      </c>
      <c r="C53" s="25" t="s">
        <v>29</v>
      </c>
      <c r="D53" s="25" t="s">
        <v>201</v>
      </c>
      <c r="E53" s="28" t="s">
        <v>198</v>
      </c>
      <c r="F53" s="25" t="s">
        <v>209</v>
      </c>
      <c r="G53" s="28" t="s">
        <v>210</v>
      </c>
      <c r="H53" s="25" t="s">
        <v>207</v>
      </c>
      <c r="I53" s="27">
        <v>6102.6461638958099</v>
      </c>
      <c r="J53" s="28" t="s">
        <v>95</v>
      </c>
      <c r="K53" s="36">
        <f t="shared" si="0"/>
        <v>305.13230819479048</v>
      </c>
      <c r="L53" s="29">
        <f t="shared" si="1"/>
        <v>1.041666666666663E-2</v>
      </c>
      <c r="M53" s="30">
        <f t="shared" si="2"/>
        <v>0.24999999999999911</v>
      </c>
      <c r="N53" s="22">
        <v>1</v>
      </c>
      <c r="O53" s="36">
        <f t="shared" si="3"/>
        <v>12.499999999999956</v>
      </c>
    </row>
    <row r="54" spans="1:15" ht="15" customHeight="1" x14ac:dyDescent="0.3">
      <c r="A54" s="25" t="s">
        <v>211</v>
      </c>
      <c r="B54" s="25" t="s">
        <v>212</v>
      </c>
      <c r="C54" s="25" t="s">
        <v>29</v>
      </c>
      <c r="D54" s="25" t="s">
        <v>213</v>
      </c>
      <c r="E54" s="31">
        <v>0.4375</v>
      </c>
      <c r="F54" s="25" t="s">
        <v>214</v>
      </c>
      <c r="G54" s="31">
        <v>0.47916666666666669</v>
      </c>
      <c r="H54" s="25" t="s">
        <v>215</v>
      </c>
      <c r="I54" s="27">
        <v>30100</v>
      </c>
      <c r="J54" s="28" t="s">
        <v>216</v>
      </c>
      <c r="K54" s="36">
        <f t="shared" si="0"/>
        <v>75.25</v>
      </c>
      <c r="L54" s="29">
        <f t="shared" si="1"/>
        <v>4.1666666666666685E-2</v>
      </c>
      <c r="M54" s="30">
        <f t="shared" si="2"/>
        <v>1.0000000000000004</v>
      </c>
      <c r="N54" s="22">
        <v>0.05</v>
      </c>
      <c r="O54" s="36">
        <f t="shared" si="3"/>
        <v>2.5000000000000013</v>
      </c>
    </row>
    <row r="55" spans="1:15" ht="30" x14ac:dyDescent="0.3">
      <c r="A55" s="25" t="s">
        <v>211</v>
      </c>
      <c r="B55" s="25" t="s">
        <v>212</v>
      </c>
      <c r="C55" s="25" t="s">
        <v>29</v>
      </c>
      <c r="D55" s="25" t="s">
        <v>213</v>
      </c>
      <c r="E55" s="31">
        <v>0.58333333333333337</v>
      </c>
      <c r="F55" s="25" t="s">
        <v>215</v>
      </c>
      <c r="G55" s="31">
        <v>0.625</v>
      </c>
      <c r="H55" s="25" t="s">
        <v>214</v>
      </c>
      <c r="I55" s="27">
        <v>30100</v>
      </c>
      <c r="J55" s="28" t="s">
        <v>216</v>
      </c>
      <c r="K55" s="36">
        <f t="shared" si="0"/>
        <v>75.25</v>
      </c>
      <c r="L55" s="29">
        <f t="shared" si="1"/>
        <v>4.166666666666663E-2</v>
      </c>
      <c r="M55" s="30">
        <f t="shared" si="2"/>
        <v>0.99999999999999911</v>
      </c>
      <c r="N55" s="22">
        <v>0.05</v>
      </c>
      <c r="O55" s="36">
        <f t="shared" si="3"/>
        <v>2.4999999999999982</v>
      </c>
    </row>
    <row r="56" spans="1:15" ht="15" x14ac:dyDescent="0.3">
      <c r="A56" s="25" t="s">
        <v>217</v>
      </c>
      <c r="B56" s="25" t="s">
        <v>218</v>
      </c>
      <c r="C56" s="25" t="s">
        <v>29</v>
      </c>
      <c r="D56" s="25" t="s">
        <v>213</v>
      </c>
      <c r="E56" s="28" t="s">
        <v>219</v>
      </c>
      <c r="F56" s="25" t="s">
        <v>214</v>
      </c>
      <c r="G56" s="28" t="s">
        <v>220</v>
      </c>
      <c r="H56" s="25" t="s">
        <v>221</v>
      </c>
      <c r="I56" s="27">
        <v>24155.500752079701</v>
      </c>
      <c r="J56" s="28" t="s">
        <v>222</v>
      </c>
      <c r="K56" s="36">
        <f t="shared" si="0"/>
        <v>603.88751880199254</v>
      </c>
      <c r="L56" s="29">
        <f t="shared" si="1"/>
        <v>3.125E-2</v>
      </c>
      <c r="M56" s="30">
        <f t="shared" si="2"/>
        <v>0.75</v>
      </c>
      <c r="N56" s="22">
        <v>0.5</v>
      </c>
      <c r="O56" s="36">
        <f t="shared" si="3"/>
        <v>18.75</v>
      </c>
    </row>
    <row r="57" spans="1:15" ht="15" x14ac:dyDescent="0.3">
      <c r="A57" s="25" t="s">
        <v>217</v>
      </c>
      <c r="B57" s="25" t="s">
        <v>218</v>
      </c>
      <c r="C57" s="25" t="s">
        <v>29</v>
      </c>
      <c r="D57" s="25" t="s">
        <v>213</v>
      </c>
      <c r="E57" s="28" t="s">
        <v>108</v>
      </c>
      <c r="F57" s="25" t="s">
        <v>223</v>
      </c>
      <c r="G57" s="28" t="s">
        <v>75</v>
      </c>
      <c r="H57" s="25" t="s">
        <v>214</v>
      </c>
      <c r="I57" s="27">
        <v>24146.2655745835</v>
      </c>
      <c r="J57" s="28" t="s">
        <v>222</v>
      </c>
      <c r="K57" s="36">
        <f t="shared" si="0"/>
        <v>603.65663936458748</v>
      </c>
      <c r="L57" s="29">
        <f t="shared" si="1"/>
        <v>3.125E-2</v>
      </c>
      <c r="M57" s="30">
        <f t="shared" si="2"/>
        <v>0.75</v>
      </c>
      <c r="N57" s="22">
        <v>0.5</v>
      </c>
      <c r="O57" s="36">
        <f t="shared" si="3"/>
        <v>18.75</v>
      </c>
    </row>
    <row r="58" spans="1:15" ht="15" x14ac:dyDescent="0.3">
      <c r="A58" s="25" t="s">
        <v>224</v>
      </c>
      <c r="B58" s="25" t="s">
        <v>225</v>
      </c>
      <c r="C58" s="25" t="s">
        <v>29</v>
      </c>
      <c r="D58" s="25" t="s">
        <v>213</v>
      </c>
      <c r="E58" s="28" t="s">
        <v>66</v>
      </c>
      <c r="F58" s="25" t="s">
        <v>226</v>
      </c>
      <c r="G58" s="28" t="s">
        <v>89</v>
      </c>
      <c r="H58" s="25" t="s">
        <v>227</v>
      </c>
      <c r="I58" s="27">
        <v>9039.4223209933407</v>
      </c>
      <c r="J58" s="28" t="s">
        <v>228</v>
      </c>
      <c r="K58" s="36">
        <f t="shared" si="0"/>
        <v>225.98555802483349</v>
      </c>
      <c r="L58" s="29">
        <f t="shared" si="1"/>
        <v>2.0833333333333315E-2</v>
      </c>
      <c r="M58" s="30">
        <f t="shared" si="2"/>
        <v>0.49999999999999956</v>
      </c>
      <c r="N58" s="22">
        <v>0.5</v>
      </c>
      <c r="O58" s="36">
        <f t="shared" si="3"/>
        <v>12.499999999999989</v>
      </c>
    </row>
    <row r="59" spans="1:15" ht="15" x14ac:dyDescent="0.3">
      <c r="A59" s="25" t="s">
        <v>224</v>
      </c>
      <c r="B59" s="25" t="s">
        <v>225</v>
      </c>
      <c r="C59" s="25" t="s">
        <v>29</v>
      </c>
      <c r="D59" s="25" t="s">
        <v>213</v>
      </c>
      <c r="E59" s="28" t="s">
        <v>71</v>
      </c>
      <c r="F59" s="25" t="s">
        <v>227</v>
      </c>
      <c r="G59" s="28" t="s">
        <v>124</v>
      </c>
      <c r="H59" s="25" t="s">
        <v>226</v>
      </c>
      <c r="I59" s="27">
        <v>9046.3476562365795</v>
      </c>
      <c r="J59" s="28" t="s">
        <v>228</v>
      </c>
      <c r="K59" s="36">
        <f t="shared" si="0"/>
        <v>226.15869140591448</v>
      </c>
      <c r="L59" s="29">
        <f t="shared" si="1"/>
        <v>2.083333333333337E-2</v>
      </c>
      <c r="M59" s="30">
        <f t="shared" si="2"/>
        <v>0.50000000000000089</v>
      </c>
      <c r="N59" s="22">
        <v>0.5</v>
      </c>
      <c r="O59" s="36">
        <f t="shared" si="3"/>
        <v>12.500000000000021</v>
      </c>
    </row>
    <row r="60" spans="1:15" ht="15" x14ac:dyDescent="0.3">
      <c r="A60" s="25" t="s">
        <v>229</v>
      </c>
      <c r="B60" s="25" t="s">
        <v>230</v>
      </c>
      <c r="C60" s="25" t="s">
        <v>29</v>
      </c>
      <c r="D60" s="25" t="s">
        <v>213</v>
      </c>
      <c r="E60" s="28" t="s">
        <v>98</v>
      </c>
      <c r="F60" s="25" t="s">
        <v>214</v>
      </c>
      <c r="G60" s="28" t="s">
        <v>87</v>
      </c>
      <c r="H60" s="25" t="s">
        <v>231</v>
      </c>
      <c r="I60" s="27">
        <v>45493.614303322502</v>
      </c>
      <c r="J60" s="28" t="s">
        <v>232</v>
      </c>
      <c r="K60" s="36">
        <f t="shared" si="0"/>
        <v>568.67017879153127</v>
      </c>
      <c r="L60" s="29">
        <f t="shared" si="1"/>
        <v>4.166666666666663E-2</v>
      </c>
      <c r="M60" s="30">
        <f t="shared" si="2"/>
        <v>0.99999999999999911</v>
      </c>
      <c r="N60" s="22">
        <v>0.25</v>
      </c>
      <c r="O60" s="36">
        <f t="shared" si="3"/>
        <v>12.499999999999989</v>
      </c>
    </row>
    <row r="61" spans="1:15" ht="15" x14ac:dyDescent="0.3">
      <c r="A61" s="25" t="s">
        <v>229</v>
      </c>
      <c r="B61" s="25" t="s">
        <v>230</v>
      </c>
      <c r="C61" s="25" t="s">
        <v>29</v>
      </c>
      <c r="D61" s="25" t="s">
        <v>213</v>
      </c>
      <c r="E61" s="28" t="s">
        <v>124</v>
      </c>
      <c r="F61" s="25" t="s">
        <v>231</v>
      </c>
      <c r="G61" s="28" t="s">
        <v>210</v>
      </c>
      <c r="H61" s="25" t="s">
        <v>214</v>
      </c>
      <c r="I61" s="27">
        <v>45433.417956700599</v>
      </c>
      <c r="J61" s="28" t="s">
        <v>232</v>
      </c>
      <c r="K61" s="36">
        <f t="shared" si="0"/>
        <v>567.91772445875745</v>
      </c>
      <c r="L61" s="29">
        <f t="shared" si="1"/>
        <v>4.166666666666663E-2</v>
      </c>
      <c r="M61" s="30">
        <f t="shared" si="2"/>
        <v>0.99999999999999911</v>
      </c>
      <c r="N61" s="22">
        <v>0.25</v>
      </c>
      <c r="O61" s="36">
        <f t="shared" si="3"/>
        <v>12.499999999999989</v>
      </c>
    </row>
    <row r="62" spans="1:15" ht="15" x14ac:dyDescent="0.3">
      <c r="A62" s="25" t="s">
        <v>233</v>
      </c>
      <c r="B62" s="25" t="s">
        <v>234</v>
      </c>
      <c r="C62" s="25" t="s">
        <v>29</v>
      </c>
      <c r="D62" s="25" t="s">
        <v>213</v>
      </c>
      <c r="E62" s="28" t="s">
        <v>219</v>
      </c>
      <c r="F62" s="25" t="s">
        <v>214</v>
      </c>
      <c r="G62" s="28" t="s">
        <v>235</v>
      </c>
      <c r="H62" s="25" t="s">
        <v>236</v>
      </c>
      <c r="I62" s="27">
        <v>46569.943684798804</v>
      </c>
      <c r="J62" s="28" t="s">
        <v>237</v>
      </c>
      <c r="K62" s="36">
        <f t="shared" si="0"/>
        <v>1164.2485921199702</v>
      </c>
      <c r="L62" s="29">
        <f t="shared" si="1"/>
        <v>4.1666666666666741E-2</v>
      </c>
      <c r="M62" s="30">
        <f t="shared" si="2"/>
        <v>1.0000000000000018</v>
      </c>
      <c r="N62" s="22">
        <v>0.5</v>
      </c>
      <c r="O62" s="36">
        <f t="shared" si="3"/>
        <v>25.000000000000043</v>
      </c>
    </row>
    <row r="63" spans="1:15" ht="15" x14ac:dyDescent="0.3">
      <c r="A63" s="25" t="s">
        <v>233</v>
      </c>
      <c r="B63" s="25" t="s">
        <v>234</v>
      </c>
      <c r="C63" s="25" t="s">
        <v>29</v>
      </c>
      <c r="D63" s="25" t="s">
        <v>213</v>
      </c>
      <c r="E63" s="28" t="s">
        <v>66</v>
      </c>
      <c r="F63" s="25" t="s">
        <v>236</v>
      </c>
      <c r="G63" s="28" t="s">
        <v>108</v>
      </c>
      <c r="H63" s="25" t="s">
        <v>214</v>
      </c>
      <c r="I63" s="27">
        <v>46558.8871783594</v>
      </c>
      <c r="J63" s="28" t="s">
        <v>237</v>
      </c>
      <c r="K63" s="36">
        <f t="shared" si="0"/>
        <v>1163.972179458985</v>
      </c>
      <c r="L63" s="29">
        <f t="shared" si="1"/>
        <v>4.1666666666666685E-2</v>
      </c>
      <c r="M63" s="30">
        <f t="shared" si="2"/>
        <v>1.0000000000000004</v>
      </c>
      <c r="N63" s="22">
        <v>0.5</v>
      </c>
      <c r="O63" s="36">
        <f t="shared" si="3"/>
        <v>25.000000000000011</v>
      </c>
    </row>
    <row r="64" spans="1:15" ht="15" x14ac:dyDescent="0.3">
      <c r="A64" s="25" t="s">
        <v>238</v>
      </c>
      <c r="B64" s="25" t="s">
        <v>239</v>
      </c>
      <c r="C64" s="25" t="s">
        <v>29</v>
      </c>
      <c r="D64" s="25" t="s">
        <v>213</v>
      </c>
      <c r="E64" s="28" t="s">
        <v>240</v>
      </c>
      <c r="F64" s="25" t="s">
        <v>213</v>
      </c>
      <c r="G64" s="28" t="s">
        <v>104</v>
      </c>
      <c r="H64" s="25" t="s">
        <v>241</v>
      </c>
      <c r="I64" s="27">
        <v>2239.7228818006001</v>
      </c>
      <c r="J64" s="28" t="s">
        <v>242</v>
      </c>
      <c r="K64" s="36">
        <f t="shared" si="0"/>
        <v>55.993072045015005</v>
      </c>
      <c r="L64" s="29">
        <f t="shared" si="1"/>
        <v>3.4722222222222099E-3</v>
      </c>
      <c r="M64" s="30">
        <f t="shared" si="2"/>
        <v>8.3333333333333037E-2</v>
      </c>
      <c r="N64" s="22">
        <v>0.5</v>
      </c>
      <c r="O64" s="36">
        <f t="shared" si="3"/>
        <v>2.0833333333333259</v>
      </c>
    </row>
    <row r="65" spans="1:15" ht="15" x14ac:dyDescent="0.3">
      <c r="A65" s="25" t="s">
        <v>238</v>
      </c>
      <c r="B65" s="25" t="s">
        <v>239</v>
      </c>
      <c r="C65" s="25" t="s">
        <v>29</v>
      </c>
      <c r="D65" s="25" t="s">
        <v>213</v>
      </c>
      <c r="E65" s="28" t="s">
        <v>98</v>
      </c>
      <c r="F65" s="25" t="s">
        <v>241</v>
      </c>
      <c r="G65" s="28" t="s">
        <v>161</v>
      </c>
      <c r="H65" s="25" t="s">
        <v>213</v>
      </c>
      <c r="I65" s="27">
        <v>2256.96344865936</v>
      </c>
      <c r="J65" s="28" t="s">
        <v>242</v>
      </c>
      <c r="K65" s="36">
        <f t="shared" si="0"/>
        <v>56.424086216484</v>
      </c>
      <c r="L65" s="29">
        <f t="shared" si="1"/>
        <v>3.4722222222222099E-3</v>
      </c>
      <c r="M65" s="30">
        <f t="shared" si="2"/>
        <v>8.3333333333333037E-2</v>
      </c>
      <c r="N65" s="22">
        <v>0.5</v>
      </c>
      <c r="O65" s="36">
        <f t="shared" si="3"/>
        <v>2.0833333333333259</v>
      </c>
    </row>
    <row r="66" spans="1:15" ht="15" x14ac:dyDescent="0.3">
      <c r="A66" s="25" t="s">
        <v>243</v>
      </c>
      <c r="B66" s="25" t="s">
        <v>244</v>
      </c>
      <c r="C66" s="25" t="s">
        <v>29</v>
      </c>
      <c r="D66" s="25" t="s">
        <v>213</v>
      </c>
      <c r="E66" s="31">
        <v>0.52083333333333337</v>
      </c>
      <c r="F66" s="25" t="s">
        <v>245</v>
      </c>
      <c r="G66" s="31">
        <v>0.53472222222222221</v>
      </c>
      <c r="H66" s="25" t="s">
        <v>245</v>
      </c>
      <c r="I66" s="27">
        <v>5000</v>
      </c>
      <c r="J66" s="28" t="s">
        <v>246</v>
      </c>
      <c r="K66" s="36">
        <f t="shared" ref="K66:K103" si="4">((I66*50)/1000)*N66</f>
        <v>125</v>
      </c>
      <c r="L66" s="29">
        <f t="shared" ref="L66:L129" si="5">G66-E66</f>
        <v>1.388888888888884E-2</v>
      </c>
      <c r="M66" s="30">
        <f t="shared" si="2"/>
        <v>0.33333333333333215</v>
      </c>
      <c r="N66" s="22">
        <v>0.5</v>
      </c>
      <c r="O66" s="36">
        <f t="shared" si="3"/>
        <v>8.3333333333333037</v>
      </c>
    </row>
    <row r="67" spans="1:15" ht="15" x14ac:dyDescent="0.3">
      <c r="A67" s="25" t="s">
        <v>243</v>
      </c>
      <c r="B67" s="25" t="s">
        <v>244</v>
      </c>
      <c r="C67" s="25" t="s">
        <v>29</v>
      </c>
      <c r="D67" s="25"/>
      <c r="E67" s="31">
        <v>0.66666666666666663</v>
      </c>
      <c r="F67" s="25" t="s">
        <v>245</v>
      </c>
      <c r="G67" s="31">
        <v>0.68055555555555558</v>
      </c>
      <c r="H67" s="25" t="s">
        <v>245</v>
      </c>
      <c r="I67" s="27">
        <v>5000</v>
      </c>
      <c r="J67" s="28" t="s">
        <v>246</v>
      </c>
      <c r="K67" s="36">
        <f t="shared" si="4"/>
        <v>125</v>
      </c>
      <c r="L67" s="29">
        <f t="shared" si="5"/>
        <v>1.3888888888888951E-2</v>
      </c>
      <c r="M67" s="30">
        <f t="shared" ref="M67:M130" si="6">L67*24</f>
        <v>0.33333333333333481</v>
      </c>
      <c r="N67" s="22">
        <v>0.5</v>
      </c>
      <c r="O67" s="36">
        <f t="shared" si="3"/>
        <v>8.3333333333333712</v>
      </c>
    </row>
    <row r="68" spans="1:15" ht="15" x14ac:dyDescent="0.3">
      <c r="A68" s="25" t="s">
        <v>243</v>
      </c>
      <c r="B68" s="25" t="s">
        <v>247</v>
      </c>
      <c r="C68" s="25" t="s">
        <v>29</v>
      </c>
      <c r="D68" s="25"/>
      <c r="E68" s="28" t="s">
        <v>64</v>
      </c>
      <c r="F68" s="25" t="s">
        <v>248</v>
      </c>
      <c r="G68" s="31">
        <v>0.44791666666666669</v>
      </c>
      <c r="H68" s="25" t="s">
        <v>215</v>
      </c>
      <c r="I68" s="27">
        <v>7500</v>
      </c>
      <c r="J68" s="28" t="s">
        <v>249</v>
      </c>
      <c r="K68" s="36">
        <f t="shared" si="4"/>
        <v>93.75</v>
      </c>
      <c r="L68" s="29">
        <f t="shared" si="5"/>
        <v>1.0416666666666685E-2</v>
      </c>
      <c r="M68" s="30">
        <f t="shared" si="6"/>
        <v>0.25000000000000044</v>
      </c>
      <c r="N68" s="22">
        <v>0.25</v>
      </c>
      <c r="O68" s="36">
        <f t="shared" ref="O68:O131" si="7">M68*N68*50</f>
        <v>3.1250000000000053</v>
      </c>
    </row>
    <row r="69" spans="1:15" ht="15" x14ac:dyDescent="0.3">
      <c r="A69" s="25" t="s">
        <v>243</v>
      </c>
      <c r="B69" s="25" t="s">
        <v>247</v>
      </c>
      <c r="C69" s="25" t="s">
        <v>29</v>
      </c>
      <c r="D69" s="25"/>
      <c r="E69" s="31">
        <v>0.47916666666666669</v>
      </c>
      <c r="F69" s="25" t="s">
        <v>215</v>
      </c>
      <c r="G69" s="31">
        <v>0.48958333333333331</v>
      </c>
      <c r="H69" s="25" t="s">
        <v>248</v>
      </c>
      <c r="I69" s="27">
        <v>7500</v>
      </c>
      <c r="J69" s="28" t="s">
        <v>232</v>
      </c>
      <c r="K69" s="36">
        <f t="shared" si="4"/>
        <v>93.75</v>
      </c>
      <c r="L69" s="29">
        <f t="shared" si="5"/>
        <v>1.041666666666663E-2</v>
      </c>
      <c r="M69" s="30">
        <f t="shared" si="6"/>
        <v>0.24999999999999911</v>
      </c>
      <c r="N69" s="22">
        <v>0.25</v>
      </c>
      <c r="O69" s="36">
        <f t="shared" si="7"/>
        <v>3.1249999999999889</v>
      </c>
    </row>
    <row r="70" spans="1:15" ht="15" x14ac:dyDescent="0.3">
      <c r="A70" s="25" t="s">
        <v>250</v>
      </c>
      <c r="B70" s="25" t="s">
        <v>251</v>
      </c>
      <c r="C70" s="25" t="s">
        <v>29</v>
      </c>
      <c r="D70" s="25" t="s">
        <v>213</v>
      </c>
      <c r="E70" s="28" t="s">
        <v>66</v>
      </c>
      <c r="F70" s="25" t="s">
        <v>226</v>
      </c>
      <c r="G70" s="28" t="s">
        <v>191</v>
      </c>
      <c r="H70" s="25" t="s">
        <v>252</v>
      </c>
      <c r="I70" s="27">
        <v>6203.5404620488298</v>
      </c>
      <c r="J70" s="28" t="s">
        <v>228</v>
      </c>
      <c r="K70" s="36">
        <f t="shared" si="4"/>
        <v>155.08851155122076</v>
      </c>
      <c r="L70" s="29">
        <f t="shared" si="5"/>
        <v>1.041666666666663E-2</v>
      </c>
      <c r="M70" s="30">
        <f t="shared" si="6"/>
        <v>0.24999999999999911</v>
      </c>
      <c r="N70" s="22">
        <v>0.5</v>
      </c>
      <c r="O70" s="36">
        <f t="shared" si="7"/>
        <v>6.2499999999999778</v>
      </c>
    </row>
    <row r="71" spans="1:15" ht="15" x14ac:dyDescent="0.3">
      <c r="A71" s="25" t="s">
        <v>250</v>
      </c>
      <c r="B71" s="25" t="s">
        <v>251</v>
      </c>
      <c r="C71" s="25" t="s">
        <v>29</v>
      </c>
      <c r="D71" s="25" t="s">
        <v>213</v>
      </c>
      <c r="E71" s="28" t="s">
        <v>71</v>
      </c>
      <c r="F71" s="25" t="s">
        <v>252</v>
      </c>
      <c r="G71" s="28" t="s">
        <v>118</v>
      </c>
      <c r="H71" s="25" t="s">
        <v>226</v>
      </c>
      <c r="I71" s="27">
        <v>6221.7678166900896</v>
      </c>
      <c r="J71" s="28" t="s">
        <v>228</v>
      </c>
      <c r="K71" s="36">
        <f t="shared" si="4"/>
        <v>155.54419541725224</v>
      </c>
      <c r="L71" s="29">
        <f t="shared" si="5"/>
        <v>1.0416666666666685E-2</v>
      </c>
      <c r="M71" s="30">
        <f t="shared" si="6"/>
        <v>0.25000000000000044</v>
      </c>
      <c r="N71" s="22">
        <v>0.5</v>
      </c>
      <c r="O71" s="36">
        <f t="shared" si="7"/>
        <v>6.2500000000000107</v>
      </c>
    </row>
    <row r="72" spans="1:15" ht="15" x14ac:dyDescent="0.3">
      <c r="A72" s="25" t="s">
        <v>253</v>
      </c>
      <c r="B72" s="25" t="s">
        <v>254</v>
      </c>
      <c r="C72" s="25" t="s">
        <v>11</v>
      </c>
      <c r="D72" s="25" t="s">
        <v>255</v>
      </c>
      <c r="E72" s="28" t="s">
        <v>87</v>
      </c>
      <c r="F72" s="25" t="s">
        <v>256</v>
      </c>
      <c r="G72" s="28" t="s">
        <v>178</v>
      </c>
      <c r="H72" s="25" t="s">
        <v>257</v>
      </c>
      <c r="I72" s="27">
        <v>12126.012174084201</v>
      </c>
      <c r="J72" s="28" t="s">
        <v>95</v>
      </c>
      <c r="K72" s="36">
        <f t="shared" si="4"/>
        <v>606.30060870421005</v>
      </c>
      <c r="L72" s="29">
        <f t="shared" si="5"/>
        <v>2.083333333333337E-2</v>
      </c>
      <c r="M72" s="30">
        <f t="shared" si="6"/>
        <v>0.50000000000000089</v>
      </c>
      <c r="N72" s="22">
        <v>1</v>
      </c>
      <c r="O72" s="36">
        <f t="shared" si="7"/>
        <v>25.000000000000043</v>
      </c>
    </row>
    <row r="73" spans="1:15" ht="15" x14ac:dyDescent="0.3">
      <c r="A73" s="25" t="s">
        <v>253</v>
      </c>
      <c r="B73" s="25" t="s">
        <v>254</v>
      </c>
      <c r="C73" s="25" t="s">
        <v>11</v>
      </c>
      <c r="D73" s="25" t="s">
        <v>255</v>
      </c>
      <c r="E73" s="28" t="s">
        <v>258</v>
      </c>
      <c r="F73" s="25" t="s">
        <v>257</v>
      </c>
      <c r="G73" s="28" t="s">
        <v>235</v>
      </c>
      <c r="H73" s="25" t="s">
        <v>256</v>
      </c>
      <c r="I73" s="27">
        <v>12078.6452951266</v>
      </c>
      <c r="J73" s="28" t="s">
        <v>95</v>
      </c>
      <c r="K73" s="36">
        <f t="shared" si="4"/>
        <v>603.93226475633003</v>
      </c>
      <c r="L73" s="29">
        <f t="shared" si="5"/>
        <v>2.083333333333337E-2</v>
      </c>
      <c r="M73" s="30">
        <f t="shared" si="6"/>
        <v>0.50000000000000089</v>
      </c>
      <c r="N73" s="22">
        <v>1</v>
      </c>
      <c r="O73" s="36">
        <f t="shared" si="7"/>
        <v>25.000000000000043</v>
      </c>
    </row>
    <row r="74" spans="1:15" ht="15" x14ac:dyDescent="0.3">
      <c r="A74" s="25" t="s">
        <v>259</v>
      </c>
      <c r="B74" s="25" t="s">
        <v>260</v>
      </c>
      <c r="C74" s="25" t="s">
        <v>11</v>
      </c>
      <c r="D74" s="25" t="s">
        <v>255</v>
      </c>
      <c r="E74" s="28" t="s">
        <v>89</v>
      </c>
      <c r="F74" s="25" t="s">
        <v>261</v>
      </c>
      <c r="G74" s="28" t="s">
        <v>108</v>
      </c>
      <c r="H74" s="25" t="s">
        <v>257</v>
      </c>
      <c r="I74" s="27">
        <v>13010.615077099499</v>
      </c>
      <c r="J74" s="28" t="s">
        <v>163</v>
      </c>
      <c r="K74" s="36">
        <f t="shared" si="4"/>
        <v>650.53075385497493</v>
      </c>
      <c r="L74" s="29">
        <f t="shared" si="5"/>
        <v>2.083333333333337E-2</v>
      </c>
      <c r="M74" s="30">
        <f t="shared" si="6"/>
        <v>0.50000000000000089</v>
      </c>
      <c r="N74" s="22">
        <v>1</v>
      </c>
      <c r="O74" s="36">
        <f t="shared" si="7"/>
        <v>25.000000000000043</v>
      </c>
    </row>
    <row r="75" spans="1:15" ht="15" x14ac:dyDescent="0.3">
      <c r="A75" s="25" t="s">
        <v>259</v>
      </c>
      <c r="B75" s="25" t="s">
        <v>260</v>
      </c>
      <c r="C75" s="25" t="s">
        <v>11</v>
      </c>
      <c r="D75" s="25" t="s">
        <v>255</v>
      </c>
      <c r="E75" s="28" t="s">
        <v>76</v>
      </c>
      <c r="F75" s="25" t="s">
        <v>257</v>
      </c>
      <c r="G75" s="28" t="s">
        <v>87</v>
      </c>
      <c r="H75" s="25" t="s">
        <v>261</v>
      </c>
      <c r="I75" s="27">
        <v>13166.814009891201</v>
      </c>
      <c r="J75" s="28" t="s">
        <v>163</v>
      </c>
      <c r="K75" s="36">
        <f t="shared" si="4"/>
        <v>658.34070049456011</v>
      </c>
      <c r="L75" s="29">
        <f t="shared" si="5"/>
        <v>2.0833333333333259E-2</v>
      </c>
      <c r="M75" s="30">
        <f t="shared" si="6"/>
        <v>0.49999999999999822</v>
      </c>
      <c r="N75" s="22">
        <v>1</v>
      </c>
      <c r="O75" s="36">
        <f t="shared" si="7"/>
        <v>24.999999999999911</v>
      </c>
    </row>
    <row r="76" spans="1:15" ht="15" x14ac:dyDescent="0.3">
      <c r="A76" s="25" t="s">
        <v>262</v>
      </c>
      <c r="B76" s="25" t="s">
        <v>263</v>
      </c>
      <c r="C76" s="25" t="s">
        <v>11</v>
      </c>
      <c r="D76" s="25" t="s">
        <v>255</v>
      </c>
      <c r="E76" s="31">
        <v>0.60416666666666663</v>
      </c>
      <c r="F76" s="25" t="s">
        <v>264</v>
      </c>
      <c r="G76" s="31">
        <v>0.61805555555555558</v>
      </c>
      <c r="H76" s="25" t="s">
        <v>265</v>
      </c>
      <c r="I76" s="27">
        <v>10000</v>
      </c>
      <c r="J76" s="28" t="s">
        <v>163</v>
      </c>
      <c r="K76" s="36">
        <f t="shared" si="4"/>
        <v>500</v>
      </c>
      <c r="L76" s="29">
        <f t="shared" si="5"/>
        <v>1.3888888888888951E-2</v>
      </c>
      <c r="M76" s="30">
        <f t="shared" si="6"/>
        <v>0.33333333333333481</v>
      </c>
      <c r="N76" s="22">
        <v>1</v>
      </c>
      <c r="O76" s="36">
        <f t="shared" si="7"/>
        <v>16.666666666666742</v>
      </c>
    </row>
    <row r="77" spans="1:15" ht="15" x14ac:dyDescent="0.3">
      <c r="A77" s="25" t="s">
        <v>262</v>
      </c>
      <c r="B77" s="25" t="s">
        <v>263</v>
      </c>
      <c r="C77" s="25" t="s">
        <v>11</v>
      </c>
      <c r="D77" s="25" t="s">
        <v>255</v>
      </c>
      <c r="E77" s="31">
        <v>0.72916666666666663</v>
      </c>
      <c r="F77" s="25" t="s">
        <v>265</v>
      </c>
      <c r="G77" s="31">
        <v>0.74305555555555558</v>
      </c>
      <c r="H77" s="25" t="s">
        <v>266</v>
      </c>
      <c r="I77" s="27">
        <v>10000</v>
      </c>
      <c r="J77" s="28" t="s">
        <v>163</v>
      </c>
      <c r="K77" s="36">
        <f t="shared" si="4"/>
        <v>500</v>
      </c>
      <c r="L77" s="29">
        <f t="shared" si="5"/>
        <v>1.3888888888888951E-2</v>
      </c>
      <c r="M77" s="30">
        <f t="shared" si="6"/>
        <v>0.33333333333333481</v>
      </c>
      <c r="N77" s="22">
        <v>1</v>
      </c>
      <c r="O77" s="36">
        <f t="shared" si="7"/>
        <v>16.666666666666742</v>
      </c>
    </row>
    <row r="78" spans="1:15" ht="15" x14ac:dyDescent="0.3">
      <c r="A78" s="25" t="s">
        <v>262</v>
      </c>
      <c r="B78" s="25" t="s">
        <v>267</v>
      </c>
      <c r="C78" s="25" t="s">
        <v>11</v>
      </c>
      <c r="D78" s="25" t="s">
        <v>255</v>
      </c>
      <c r="E78" s="28" t="s">
        <v>202</v>
      </c>
      <c r="F78" s="25" t="s">
        <v>266</v>
      </c>
      <c r="G78" s="31">
        <v>0.58333333333333337</v>
      </c>
      <c r="H78" s="25" t="s">
        <v>265</v>
      </c>
      <c r="I78" s="27">
        <v>5000</v>
      </c>
      <c r="J78" s="28" t="s">
        <v>163</v>
      </c>
      <c r="K78" s="36">
        <f t="shared" si="4"/>
        <v>250</v>
      </c>
      <c r="L78" s="29">
        <f t="shared" si="5"/>
        <v>1.0416666666666741E-2</v>
      </c>
      <c r="M78" s="30">
        <f t="shared" si="6"/>
        <v>0.25000000000000178</v>
      </c>
      <c r="N78" s="22">
        <v>1</v>
      </c>
      <c r="O78" s="36">
        <f t="shared" si="7"/>
        <v>12.500000000000089</v>
      </c>
    </row>
    <row r="79" spans="1:15" ht="15" x14ac:dyDescent="0.3">
      <c r="A79" s="25" t="s">
        <v>262</v>
      </c>
      <c r="B79" s="25" t="s">
        <v>267</v>
      </c>
      <c r="C79" s="25" t="s">
        <v>11</v>
      </c>
      <c r="D79" s="25" t="s">
        <v>255</v>
      </c>
      <c r="E79" s="31">
        <v>0.76388888888888884</v>
      </c>
      <c r="F79" s="25" t="s">
        <v>265</v>
      </c>
      <c r="G79" s="28" t="s">
        <v>268</v>
      </c>
      <c r="H79" s="25" t="s">
        <v>266</v>
      </c>
      <c r="I79" s="27">
        <v>5000</v>
      </c>
      <c r="J79" s="28" t="s">
        <v>163</v>
      </c>
      <c r="K79" s="36">
        <f t="shared" si="4"/>
        <v>250</v>
      </c>
      <c r="L79" s="29">
        <f t="shared" si="5"/>
        <v>1.0416666666666741E-2</v>
      </c>
      <c r="M79" s="30">
        <f t="shared" si="6"/>
        <v>0.25000000000000178</v>
      </c>
      <c r="N79" s="22">
        <v>1</v>
      </c>
      <c r="O79" s="36">
        <f t="shared" si="7"/>
        <v>12.500000000000089</v>
      </c>
    </row>
    <row r="80" spans="1:15" ht="15" x14ac:dyDescent="0.3">
      <c r="A80" s="25" t="s">
        <v>269</v>
      </c>
      <c r="B80" s="25" t="s">
        <v>270</v>
      </c>
      <c r="C80" s="25" t="s">
        <v>11</v>
      </c>
      <c r="D80" s="25" t="s">
        <v>255</v>
      </c>
      <c r="E80" s="28" t="s">
        <v>98</v>
      </c>
      <c r="F80" s="25" t="s">
        <v>271</v>
      </c>
      <c r="G80" s="28" t="s">
        <v>99</v>
      </c>
      <c r="H80" s="25" t="s">
        <v>272</v>
      </c>
      <c r="I80" s="27">
        <v>11460.4663783714</v>
      </c>
      <c r="J80" s="28" t="s">
        <v>163</v>
      </c>
      <c r="K80" s="36">
        <f t="shared" si="4"/>
        <v>573.02331891857011</v>
      </c>
      <c r="L80" s="29">
        <f t="shared" si="5"/>
        <v>1.388888888888884E-2</v>
      </c>
      <c r="M80" s="30">
        <f>L80*24</f>
        <v>0.33333333333333215</v>
      </c>
      <c r="N80" s="22">
        <v>1</v>
      </c>
      <c r="O80" s="36">
        <f>M80*N80*50</f>
        <v>16.666666666666607</v>
      </c>
    </row>
    <row r="81" spans="1:15" ht="15" x14ac:dyDescent="0.3">
      <c r="A81" s="25">
        <v>2823</v>
      </c>
      <c r="B81" s="25" t="s">
        <v>270</v>
      </c>
      <c r="C81" s="25" t="s">
        <v>11</v>
      </c>
      <c r="D81" s="25" t="s">
        <v>255</v>
      </c>
      <c r="E81" s="28" t="s">
        <v>71</v>
      </c>
      <c r="F81" s="25" t="s">
        <v>272</v>
      </c>
      <c r="G81" s="28" t="s">
        <v>114</v>
      </c>
      <c r="H81" s="25" t="s">
        <v>271</v>
      </c>
      <c r="I81" s="27">
        <v>11459.118911553</v>
      </c>
      <c r="J81" s="28" t="s">
        <v>163</v>
      </c>
      <c r="K81" s="36">
        <f t="shared" si="4"/>
        <v>572.95594557765003</v>
      </c>
      <c r="L81" s="29">
        <f t="shared" si="5"/>
        <v>1.3888888888888895E-2</v>
      </c>
      <c r="M81" s="30">
        <f t="shared" si="6"/>
        <v>0.33333333333333348</v>
      </c>
      <c r="N81" s="22">
        <v>1</v>
      </c>
      <c r="O81" s="36">
        <f t="shared" si="7"/>
        <v>16.666666666666675</v>
      </c>
    </row>
    <row r="82" spans="1:15" ht="15" x14ac:dyDescent="0.3">
      <c r="A82" s="25" t="s">
        <v>269</v>
      </c>
      <c r="B82" s="25" t="s">
        <v>273</v>
      </c>
      <c r="C82" s="25" t="s">
        <v>11</v>
      </c>
      <c r="D82" s="25" t="s">
        <v>255</v>
      </c>
      <c r="E82" s="28" t="s">
        <v>124</v>
      </c>
      <c r="F82" s="25" t="s">
        <v>274</v>
      </c>
      <c r="G82" s="28" t="s">
        <v>170</v>
      </c>
      <c r="H82" s="25" t="s">
        <v>271</v>
      </c>
      <c r="I82" s="27">
        <v>2287.4830994827498</v>
      </c>
      <c r="J82" s="28" t="s">
        <v>163</v>
      </c>
      <c r="K82" s="36">
        <f t="shared" si="4"/>
        <v>114.3741549741375</v>
      </c>
      <c r="L82" s="29">
        <f t="shared" si="5"/>
        <v>6.9444444444444198E-3</v>
      </c>
      <c r="M82" s="30">
        <f t="shared" si="6"/>
        <v>0.16666666666666607</v>
      </c>
      <c r="N82" s="22">
        <v>1</v>
      </c>
      <c r="O82" s="36">
        <f t="shared" si="7"/>
        <v>8.3333333333333037</v>
      </c>
    </row>
    <row r="83" spans="1:15" ht="15" x14ac:dyDescent="0.3">
      <c r="A83" s="25" t="s">
        <v>269</v>
      </c>
      <c r="B83" s="25" t="s">
        <v>273</v>
      </c>
      <c r="C83" s="25" t="s">
        <v>11</v>
      </c>
      <c r="D83" s="25" t="s">
        <v>255</v>
      </c>
      <c r="E83" s="28" t="s">
        <v>108</v>
      </c>
      <c r="F83" s="25" t="s">
        <v>271</v>
      </c>
      <c r="G83" s="28" t="s">
        <v>275</v>
      </c>
      <c r="H83" s="25" t="s">
        <v>274</v>
      </c>
      <c r="I83" s="27">
        <v>2288.8308865153099</v>
      </c>
      <c r="J83" s="28" t="s">
        <v>163</v>
      </c>
      <c r="K83" s="36">
        <f t="shared" si="4"/>
        <v>114.44154432576551</v>
      </c>
      <c r="L83" s="29">
        <f t="shared" si="5"/>
        <v>6.9444444444444198E-3</v>
      </c>
      <c r="M83" s="30">
        <f>L83*24</f>
        <v>0.16666666666666607</v>
      </c>
      <c r="N83" s="22">
        <v>1</v>
      </c>
      <c r="O83" s="36">
        <f>M83*N83*50</f>
        <v>8.3333333333333037</v>
      </c>
    </row>
    <row r="84" spans="1:15" ht="15" x14ac:dyDescent="0.3">
      <c r="A84" s="25" t="s">
        <v>269</v>
      </c>
      <c r="B84" s="25" t="s">
        <v>276</v>
      </c>
      <c r="C84" s="25" t="s">
        <v>11</v>
      </c>
      <c r="D84" s="25" t="s">
        <v>255</v>
      </c>
      <c r="E84" s="28" t="s">
        <v>152</v>
      </c>
      <c r="F84" s="25" t="s">
        <v>277</v>
      </c>
      <c r="G84" s="28" t="s">
        <v>64</v>
      </c>
      <c r="H84" s="25" t="s">
        <v>271</v>
      </c>
      <c r="I84" s="27">
        <v>5416.4124184000402</v>
      </c>
      <c r="J84" s="28" t="s">
        <v>163</v>
      </c>
      <c r="K84" s="36">
        <f t="shared" si="4"/>
        <v>270.820620920002</v>
      </c>
      <c r="L84" s="29">
        <f t="shared" si="5"/>
        <v>6.9444444444444198E-3</v>
      </c>
      <c r="M84" s="30">
        <f>L84*24</f>
        <v>0.16666666666666607</v>
      </c>
      <c r="N84" s="22">
        <v>1</v>
      </c>
      <c r="O84" s="36">
        <f>M84*N84*50</f>
        <v>8.3333333333333037</v>
      </c>
    </row>
    <row r="85" spans="1:15" ht="15" x14ac:dyDescent="0.3">
      <c r="A85" s="25" t="s">
        <v>269</v>
      </c>
      <c r="B85" s="25" t="s">
        <v>276</v>
      </c>
      <c r="C85" s="25" t="s">
        <v>11</v>
      </c>
      <c r="D85" s="25" t="s">
        <v>255</v>
      </c>
      <c r="E85" s="28" t="s">
        <v>155</v>
      </c>
      <c r="F85" s="25" t="s">
        <v>271</v>
      </c>
      <c r="G85" s="28" t="s">
        <v>122</v>
      </c>
      <c r="H85" s="25" t="s">
        <v>277</v>
      </c>
      <c r="I85" s="27">
        <v>5407.5572157995302</v>
      </c>
      <c r="J85" s="28" t="s">
        <v>163</v>
      </c>
      <c r="K85" s="36">
        <f t="shared" si="4"/>
        <v>270.37786078997647</v>
      </c>
      <c r="L85" s="29">
        <f t="shared" si="5"/>
        <v>6.9444444444445308E-3</v>
      </c>
      <c r="M85" s="30">
        <f t="shared" si="6"/>
        <v>0.16666666666666874</v>
      </c>
      <c r="N85" s="22">
        <v>1</v>
      </c>
      <c r="O85" s="36">
        <f t="shared" si="7"/>
        <v>8.333333333333437</v>
      </c>
    </row>
    <row r="86" spans="1:15" ht="15" x14ac:dyDescent="0.3">
      <c r="A86" s="25" t="s">
        <v>278</v>
      </c>
      <c r="B86" s="25" t="s">
        <v>279</v>
      </c>
      <c r="C86" s="25" t="s">
        <v>11</v>
      </c>
      <c r="D86" s="25" t="s">
        <v>255</v>
      </c>
      <c r="E86" s="28" t="s">
        <v>89</v>
      </c>
      <c r="F86" s="25" t="s">
        <v>257</v>
      </c>
      <c r="G86" s="28" t="s">
        <v>275</v>
      </c>
      <c r="H86" s="25" t="s">
        <v>280</v>
      </c>
      <c r="I86" s="27">
        <v>22137.010570366401</v>
      </c>
      <c r="J86" s="28" t="s">
        <v>281</v>
      </c>
      <c r="K86" s="36">
        <f t="shared" si="4"/>
        <v>553.42526425916003</v>
      </c>
      <c r="L86" s="29">
        <f t="shared" si="5"/>
        <v>2.777777777777779E-2</v>
      </c>
      <c r="M86" s="30">
        <f t="shared" si="6"/>
        <v>0.66666666666666696</v>
      </c>
      <c r="N86" s="22">
        <v>0.5</v>
      </c>
      <c r="O86" s="36">
        <f t="shared" si="7"/>
        <v>16.666666666666675</v>
      </c>
    </row>
    <row r="87" spans="1:15" ht="30" x14ac:dyDescent="0.3">
      <c r="A87" s="25" t="s">
        <v>282</v>
      </c>
      <c r="B87" s="25" t="s">
        <v>283</v>
      </c>
      <c r="C87" s="25" t="s">
        <v>11</v>
      </c>
      <c r="D87" s="25" t="s">
        <v>284</v>
      </c>
      <c r="E87" s="28" t="s">
        <v>71</v>
      </c>
      <c r="F87" s="25" t="s">
        <v>285</v>
      </c>
      <c r="G87" s="28" t="s">
        <v>114</v>
      </c>
      <c r="H87" s="25" t="s">
        <v>286</v>
      </c>
      <c r="I87" s="27">
        <v>14013.854401832101</v>
      </c>
      <c r="J87" s="28" t="s">
        <v>287</v>
      </c>
      <c r="K87" s="36">
        <f t="shared" si="4"/>
        <v>525.5195400687038</v>
      </c>
      <c r="L87" s="29">
        <f t="shared" si="5"/>
        <v>1.3888888888888895E-2</v>
      </c>
      <c r="M87" s="30">
        <f t="shared" si="6"/>
        <v>0.33333333333333348</v>
      </c>
      <c r="N87" s="22">
        <v>0.75</v>
      </c>
      <c r="O87" s="36">
        <f t="shared" si="7"/>
        <v>12.500000000000005</v>
      </c>
    </row>
    <row r="88" spans="1:15" ht="30" x14ac:dyDescent="0.3">
      <c r="A88" s="25" t="s">
        <v>282</v>
      </c>
      <c r="B88" s="25" t="s">
        <v>283</v>
      </c>
      <c r="C88" s="25" t="s">
        <v>11</v>
      </c>
      <c r="D88" s="25" t="s">
        <v>284</v>
      </c>
      <c r="E88" s="28" t="s">
        <v>66</v>
      </c>
      <c r="F88" s="25" t="s">
        <v>286</v>
      </c>
      <c r="G88" s="28" t="s">
        <v>182</v>
      </c>
      <c r="H88" s="25" t="s">
        <v>285</v>
      </c>
      <c r="I88" s="27">
        <v>13977.818999393699</v>
      </c>
      <c r="J88" s="28" t="s">
        <v>287</v>
      </c>
      <c r="K88" s="36">
        <f t="shared" si="4"/>
        <v>524.16821247726375</v>
      </c>
      <c r="L88" s="29">
        <f t="shared" si="5"/>
        <v>1.3888888888888895E-2</v>
      </c>
      <c r="M88" s="30">
        <f t="shared" si="6"/>
        <v>0.33333333333333348</v>
      </c>
      <c r="N88" s="22">
        <v>0.75</v>
      </c>
      <c r="O88" s="36">
        <f t="shared" si="7"/>
        <v>12.500000000000005</v>
      </c>
    </row>
    <row r="89" spans="1:15" ht="15" x14ac:dyDescent="0.3">
      <c r="A89" s="25" t="s">
        <v>282</v>
      </c>
      <c r="B89" s="25" t="s">
        <v>288</v>
      </c>
      <c r="C89" s="25" t="s">
        <v>11</v>
      </c>
      <c r="D89" s="25" t="s">
        <v>284</v>
      </c>
      <c r="E89" s="28" t="s">
        <v>71</v>
      </c>
      <c r="F89" s="25" t="s">
        <v>285</v>
      </c>
      <c r="G89" s="28" t="s">
        <v>124</v>
      </c>
      <c r="H89" s="25" t="s">
        <v>289</v>
      </c>
      <c r="I89" s="27">
        <v>21821.6683258427</v>
      </c>
      <c r="J89" s="28" t="s">
        <v>290</v>
      </c>
      <c r="K89" s="36">
        <f t="shared" si="4"/>
        <v>272.77085407303372</v>
      </c>
      <c r="L89" s="29">
        <f t="shared" si="5"/>
        <v>2.083333333333337E-2</v>
      </c>
      <c r="M89" s="30">
        <f t="shared" si="6"/>
        <v>0.50000000000000089</v>
      </c>
      <c r="N89" s="22">
        <v>0.25</v>
      </c>
      <c r="O89" s="36">
        <f t="shared" si="7"/>
        <v>6.2500000000000107</v>
      </c>
    </row>
    <row r="90" spans="1:15" ht="15" x14ac:dyDescent="0.3">
      <c r="A90" s="25" t="s">
        <v>282</v>
      </c>
      <c r="B90" s="25" t="s">
        <v>288</v>
      </c>
      <c r="C90" s="25" t="s">
        <v>11</v>
      </c>
      <c r="D90" s="25" t="s">
        <v>284</v>
      </c>
      <c r="E90" s="28" t="s">
        <v>155</v>
      </c>
      <c r="F90" s="25" t="s">
        <v>289</v>
      </c>
      <c r="G90" s="28" t="s">
        <v>98</v>
      </c>
      <c r="H90" s="25" t="s">
        <v>285</v>
      </c>
      <c r="I90" s="27">
        <v>21820.589403826401</v>
      </c>
      <c r="J90" s="28" t="s">
        <v>290</v>
      </c>
      <c r="K90" s="36">
        <f t="shared" si="4"/>
        <v>272.75736754783003</v>
      </c>
      <c r="L90" s="29">
        <f t="shared" si="5"/>
        <v>2.083333333333337E-2</v>
      </c>
      <c r="M90" s="30">
        <f>L90*24</f>
        <v>0.50000000000000089</v>
      </c>
      <c r="N90" s="22">
        <v>0.25</v>
      </c>
      <c r="O90" s="36">
        <f>M90*N90*50</f>
        <v>6.2500000000000107</v>
      </c>
    </row>
    <row r="91" spans="1:15" ht="15" x14ac:dyDescent="0.3">
      <c r="A91" s="25" t="s">
        <v>291</v>
      </c>
      <c r="B91" s="25" t="s">
        <v>292</v>
      </c>
      <c r="C91" s="25" t="s">
        <v>11</v>
      </c>
      <c r="D91" s="25" t="s">
        <v>284</v>
      </c>
      <c r="E91" s="28" t="s">
        <v>118</v>
      </c>
      <c r="F91" s="25" t="s">
        <v>293</v>
      </c>
      <c r="G91" s="28" t="s">
        <v>198</v>
      </c>
      <c r="H91" s="25" t="s">
        <v>289</v>
      </c>
      <c r="I91" s="27">
        <v>38854.282944801504</v>
      </c>
      <c r="J91" s="28" t="s">
        <v>68</v>
      </c>
      <c r="K91" s="36">
        <f t="shared" si="4"/>
        <v>1942.7141472400754</v>
      </c>
      <c r="L91" s="29">
        <f t="shared" si="5"/>
        <v>4.1666666666666685E-2</v>
      </c>
      <c r="M91" s="30">
        <f>L91*24</f>
        <v>1.0000000000000004</v>
      </c>
      <c r="N91" s="22">
        <v>1</v>
      </c>
      <c r="O91" s="36">
        <f>M91*N91*50</f>
        <v>50.000000000000021</v>
      </c>
    </row>
    <row r="92" spans="1:15" ht="15" x14ac:dyDescent="0.3">
      <c r="A92" s="25" t="s">
        <v>291</v>
      </c>
      <c r="B92" s="25" t="s">
        <v>292</v>
      </c>
      <c r="C92" s="25" t="s">
        <v>11</v>
      </c>
      <c r="D92" s="25" t="s">
        <v>284</v>
      </c>
      <c r="E92" s="28" t="s">
        <v>108</v>
      </c>
      <c r="F92" s="25" t="s">
        <v>289</v>
      </c>
      <c r="G92" s="28" t="s">
        <v>98</v>
      </c>
      <c r="H92" s="25" t="s">
        <v>293</v>
      </c>
      <c r="I92" s="27">
        <v>38844.236513062999</v>
      </c>
      <c r="J92" s="28" t="s">
        <v>68</v>
      </c>
      <c r="K92" s="36">
        <f t="shared" si="4"/>
        <v>1942.2118256531501</v>
      </c>
      <c r="L92" s="29">
        <f t="shared" si="5"/>
        <v>4.166666666666663E-2</v>
      </c>
      <c r="M92" s="30">
        <f>L92*24</f>
        <v>0.99999999999999911</v>
      </c>
      <c r="N92" s="22">
        <v>1</v>
      </c>
      <c r="O92" s="36">
        <f>M92*N92*50</f>
        <v>49.999999999999957</v>
      </c>
    </row>
    <row r="93" spans="1:15" ht="15" x14ac:dyDescent="0.3">
      <c r="A93" s="25" t="s">
        <v>294</v>
      </c>
      <c r="B93" s="25" t="s">
        <v>295</v>
      </c>
      <c r="C93" s="25" t="s">
        <v>11</v>
      </c>
      <c r="D93" s="25" t="s">
        <v>284</v>
      </c>
      <c r="E93" s="28" t="s">
        <v>124</v>
      </c>
      <c r="F93" s="25" t="s">
        <v>296</v>
      </c>
      <c r="G93" s="28" t="s">
        <v>198</v>
      </c>
      <c r="H93" s="25" t="s">
        <v>289</v>
      </c>
      <c r="I93" s="27">
        <v>19183.7045816598</v>
      </c>
      <c r="J93" s="28" t="s">
        <v>83</v>
      </c>
      <c r="K93" s="36">
        <f t="shared" si="4"/>
        <v>959.18522908298996</v>
      </c>
      <c r="L93" s="29">
        <f t="shared" si="5"/>
        <v>3.125E-2</v>
      </c>
      <c r="M93" s="30">
        <f>L93*24</f>
        <v>0.75</v>
      </c>
      <c r="N93" s="22">
        <v>1</v>
      </c>
      <c r="O93" s="36">
        <f>M93*N93*50</f>
        <v>37.5</v>
      </c>
    </row>
    <row r="94" spans="1:15" ht="15" x14ac:dyDescent="0.3">
      <c r="A94" s="25" t="s">
        <v>294</v>
      </c>
      <c r="B94" s="25" t="s">
        <v>295</v>
      </c>
      <c r="C94" s="25" t="s">
        <v>11</v>
      </c>
      <c r="D94" s="25" t="s">
        <v>284</v>
      </c>
      <c r="E94" s="28" t="s">
        <v>108</v>
      </c>
      <c r="F94" s="25" t="s">
        <v>289</v>
      </c>
      <c r="G94" s="28" t="s">
        <v>75</v>
      </c>
      <c r="H94" s="25" t="s">
        <v>296</v>
      </c>
      <c r="I94" s="27">
        <v>19182.6234431271</v>
      </c>
      <c r="J94" s="28" t="s">
        <v>83</v>
      </c>
      <c r="K94" s="36">
        <f t="shared" si="4"/>
        <v>959.13117215635498</v>
      </c>
      <c r="L94" s="29">
        <f t="shared" si="5"/>
        <v>3.125E-2</v>
      </c>
      <c r="M94" s="30">
        <f>L94*24</f>
        <v>0.75</v>
      </c>
      <c r="N94" s="22">
        <v>1</v>
      </c>
      <c r="O94" s="36">
        <f>M94*N94*50</f>
        <v>37.5</v>
      </c>
    </row>
    <row r="95" spans="1:15" ht="15" x14ac:dyDescent="0.3">
      <c r="A95" s="25" t="s">
        <v>294</v>
      </c>
      <c r="B95" s="25" t="s">
        <v>297</v>
      </c>
      <c r="C95" s="25" t="s">
        <v>11</v>
      </c>
      <c r="D95" s="25" t="s">
        <v>284</v>
      </c>
      <c r="E95" s="28" t="s">
        <v>128</v>
      </c>
      <c r="F95" s="25" t="s">
        <v>289</v>
      </c>
      <c r="G95" s="31">
        <v>0.52083333333333337</v>
      </c>
      <c r="H95" s="25" t="s">
        <v>298</v>
      </c>
      <c r="I95" s="27">
        <v>4869.1540538450699</v>
      </c>
      <c r="J95" s="28" t="s">
        <v>83</v>
      </c>
      <c r="K95" s="36">
        <f t="shared" si="4"/>
        <v>243.45770269225349</v>
      </c>
      <c r="L95" s="29">
        <f t="shared" si="5"/>
        <v>1.0416666666666741E-2</v>
      </c>
      <c r="M95" s="30">
        <f t="shared" si="6"/>
        <v>0.25000000000000178</v>
      </c>
      <c r="N95" s="22">
        <v>1</v>
      </c>
      <c r="O95" s="36">
        <f t="shared" si="7"/>
        <v>12.500000000000089</v>
      </c>
    </row>
    <row r="96" spans="1:15" ht="15" x14ac:dyDescent="0.3">
      <c r="A96" s="25" t="s">
        <v>294</v>
      </c>
      <c r="B96" s="25" t="s">
        <v>297</v>
      </c>
      <c r="C96" s="25" t="s">
        <v>11</v>
      </c>
      <c r="D96" s="25" t="s">
        <v>284</v>
      </c>
      <c r="E96" s="28" t="s">
        <v>299</v>
      </c>
      <c r="F96" s="25" t="s">
        <v>298</v>
      </c>
      <c r="G96" s="28" t="s">
        <v>300</v>
      </c>
      <c r="H96" s="25" t="s">
        <v>289</v>
      </c>
      <c r="I96" s="27">
        <v>4869.1540538450699</v>
      </c>
      <c r="J96" s="28" t="s">
        <v>83</v>
      </c>
      <c r="K96" s="36">
        <f t="shared" si="4"/>
        <v>243.45770269225349</v>
      </c>
      <c r="L96" s="29">
        <f t="shared" si="5"/>
        <v>1.041666666666663E-2</v>
      </c>
      <c r="M96" s="30">
        <f>L96*24</f>
        <v>0.24999999999999911</v>
      </c>
      <c r="N96" s="22">
        <v>1</v>
      </c>
      <c r="O96" s="36">
        <f>M96*N96*50</f>
        <v>12.499999999999956</v>
      </c>
    </row>
    <row r="97" spans="1:15" ht="30" x14ac:dyDescent="0.3">
      <c r="A97" s="25" t="s">
        <v>301</v>
      </c>
      <c r="B97" s="25" t="s">
        <v>302</v>
      </c>
      <c r="C97" s="25" t="s">
        <v>11</v>
      </c>
      <c r="D97" s="25" t="s">
        <v>284</v>
      </c>
      <c r="E97" s="28" t="s">
        <v>113</v>
      </c>
      <c r="F97" s="25" t="s">
        <v>303</v>
      </c>
      <c r="G97" s="28" t="s">
        <v>130</v>
      </c>
      <c r="H97" s="25" t="s">
        <v>304</v>
      </c>
      <c r="I97" s="27">
        <v>9009.7709137170405</v>
      </c>
      <c r="J97" s="28" t="s">
        <v>287</v>
      </c>
      <c r="K97" s="36">
        <f t="shared" si="4"/>
        <v>337.86640926438901</v>
      </c>
      <c r="L97" s="29">
        <f t="shared" si="5"/>
        <v>1.3888888888888895E-2</v>
      </c>
      <c r="M97" s="30">
        <f t="shared" si="6"/>
        <v>0.33333333333333348</v>
      </c>
      <c r="N97" s="22">
        <v>0.75</v>
      </c>
      <c r="O97" s="36">
        <f t="shared" si="7"/>
        <v>12.500000000000005</v>
      </c>
    </row>
    <row r="98" spans="1:15" ht="30" x14ac:dyDescent="0.3">
      <c r="A98" s="25" t="s">
        <v>301</v>
      </c>
      <c r="B98" s="25" t="s">
        <v>302</v>
      </c>
      <c r="C98" s="25" t="s">
        <v>11</v>
      </c>
      <c r="D98" s="25" t="s">
        <v>284</v>
      </c>
      <c r="E98" s="28" t="s">
        <v>155</v>
      </c>
      <c r="F98" s="25" t="s">
        <v>304</v>
      </c>
      <c r="G98" s="28" t="s">
        <v>110</v>
      </c>
      <c r="H98" s="25" t="s">
        <v>303</v>
      </c>
      <c r="I98" s="27">
        <v>8934.0467909813597</v>
      </c>
      <c r="J98" s="28" t="s">
        <v>287</v>
      </c>
      <c r="K98" s="36">
        <f t="shared" si="4"/>
        <v>335.02675466180102</v>
      </c>
      <c r="L98" s="29">
        <f t="shared" si="5"/>
        <v>1.3888888888888951E-2</v>
      </c>
      <c r="M98" s="30">
        <f>L98*24</f>
        <v>0.33333333333333481</v>
      </c>
      <c r="N98" s="22">
        <v>0.75</v>
      </c>
      <c r="O98" s="36">
        <f>M98*N98*50</f>
        <v>12.500000000000055</v>
      </c>
    </row>
    <row r="99" spans="1:15" ht="15" x14ac:dyDescent="0.3">
      <c r="A99" s="25" t="s">
        <v>301</v>
      </c>
      <c r="B99" s="25" t="s">
        <v>305</v>
      </c>
      <c r="C99" s="25" t="s">
        <v>11</v>
      </c>
      <c r="D99" s="25" t="s">
        <v>284</v>
      </c>
      <c r="E99" s="28" t="s">
        <v>113</v>
      </c>
      <c r="F99" s="25" t="s">
        <v>303</v>
      </c>
      <c r="G99" s="28" t="s">
        <v>124</v>
      </c>
      <c r="H99" s="25" t="s">
        <v>289</v>
      </c>
      <c r="I99" s="27">
        <v>34485.571384288203</v>
      </c>
      <c r="J99" s="28" t="s">
        <v>290</v>
      </c>
      <c r="K99" s="36">
        <f t="shared" si="4"/>
        <v>431.06964230360256</v>
      </c>
      <c r="L99" s="29">
        <f t="shared" si="5"/>
        <v>4.1666666666666685E-2</v>
      </c>
      <c r="M99" s="30">
        <f>L99*24</f>
        <v>1.0000000000000004</v>
      </c>
      <c r="N99" s="22">
        <v>0.25</v>
      </c>
      <c r="O99" s="36">
        <f>M99*N99*50</f>
        <v>12.500000000000005</v>
      </c>
    </row>
    <row r="100" spans="1:15" ht="15" x14ac:dyDescent="0.3">
      <c r="A100" s="25" t="s">
        <v>301</v>
      </c>
      <c r="B100" s="25" t="s">
        <v>305</v>
      </c>
      <c r="C100" s="25" t="s">
        <v>11</v>
      </c>
      <c r="D100" s="25" t="s">
        <v>284</v>
      </c>
      <c r="E100" s="28" t="s">
        <v>155</v>
      </c>
      <c r="F100" s="25" t="s">
        <v>289</v>
      </c>
      <c r="G100" s="28" t="s">
        <v>76</v>
      </c>
      <c r="H100" s="25" t="s">
        <v>303</v>
      </c>
      <c r="I100" s="27">
        <v>34465.811075437901</v>
      </c>
      <c r="J100" s="28" t="s">
        <v>290</v>
      </c>
      <c r="K100" s="36">
        <f t="shared" si="4"/>
        <v>430.82263844297375</v>
      </c>
      <c r="L100" s="29">
        <f t="shared" si="5"/>
        <v>4.1666666666666741E-2</v>
      </c>
      <c r="M100" s="30">
        <f t="shared" si="6"/>
        <v>1.0000000000000018</v>
      </c>
      <c r="N100" s="22">
        <v>0.25</v>
      </c>
      <c r="O100" s="36">
        <f t="shared" si="7"/>
        <v>12.500000000000021</v>
      </c>
    </row>
    <row r="101" spans="1:15" ht="30" x14ac:dyDescent="0.3">
      <c r="A101" s="25">
        <v>2924</v>
      </c>
      <c r="B101" s="25" t="s">
        <v>306</v>
      </c>
      <c r="C101" s="25" t="s">
        <v>11</v>
      </c>
      <c r="D101" s="25" t="s">
        <v>284</v>
      </c>
      <c r="E101" s="31">
        <v>0.40625</v>
      </c>
      <c r="F101" s="25" t="s">
        <v>307</v>
      </c>
      <c r="G101" s="31">
        <v>0.41666666666666669</v>
      </c>
      <c r="H101" s="25" t="s">
        <v>304</v>
      </c>
      <c r="I101" s="27">
        <v>9000</v>
      </c>
      <c r="J101" s="28" t="s">
        <v>308</v>
      </c>
      <c r="K101" s="36">
        <f t="shared" si="4"/>
        <v>337.5</v>
      </c>
      <c r="L101" s="29">
        <f t="shared" si="5"/>
        <v>1.0416666666666685E-2</v>
      </c>
      <c r="M101" s="30">
        <f>L101*24</f>
        <v>0.25000000000000044</v>
      </c>
      <c r="N101" s="22">
        <v>0.75</v>
      </c>
      <c r="O101" s="36">
        <f>M101*N101*50</f>
        <v>9.375000000000016</v>
      </c>
    </row>
    <row r="102" spans="1:15" ht="30" x14ac:dyDescent="0.3">
      <c r="A102" s="25">
        <v>2924</v>
      </c>
      <c r="B102" s="25" t="s">
        <v>306</v>
      </c>
      <c r="C102" s="25" t="s">
        <v>11</v>
      </c>
      <c r="D102" s="25" t="s">
        <v>284</v>
      </c>
      <c r="E102" s="31">
        <v>0.47916666666666669</v>
      </c>
      <c r="F102" s="25" t="s">
        <v>304</v>
      </c>
      <c r="G102" s="31">
        <v>0.48958333333333331</v>
      </c>
      <c r="H102" s="25" t="s">
        <v>307</v>
      </c>
      <c r="I102" s="27">
        <v>9000</v>
      </c>
      <c r="J102" s="28" t="s">
        <v>308</v>
      </c>
      <c r="K102" s="36">
        <f t="shared" si="4"/>
        <v>337.5</v>
      </c>
      <c r="L102" s="29">
        <f t="shared" si="5"/>
        <v>1.041666666666663E-2</v>
      </c>
      <c r="M102" s="30">
        <f>L102*24</f>
        <v>0.24999999999999911</v>
      </c>
      <c r="N102" s="22">
        <v>0.75</v>
      </c>
      <c r="O102" s="36">
        <f t="shared" si="7"/>
        <v>9.3749999999999662</v>
      </c>
    </row>
    <row r="103" spans="1:15" ht="15" x14ac:dyDescent="0.3">
      <c r="A103" s="25" t="s">
        <v>309</v>
      </c>
      <c r="B103" s="25" t="s">
        <v>310</v>
      </c>
      <c r="C103" s="25" t="s">
        <v>11</v>
      </c>
      <c r="D103" s="25" t="s">
        <v>11</v>
      </c>
      <c r="E103" s="31">
        <v>0.44583333333333336</v>
      </c>
      <c r="F103" s="25" t="s">
        <v>311</v>
      </c>
      <c r="G103" s="31">
        <v>0.4597222222222222</v>
      </c>
      <c r="H103" s="25" t="s">
        <v>312</v>
      </c>
      <c r="I103" s="27">
        <v>11000</v>
      </c>
      <c r="J103" s="28" t="s">
        <v>163</v>
      </c>
      <c r="K103" s="36">
        <f t="shared" si="4"/>
        <v>550</v>
      </c>
      <c r="L103" s="29">
        <f t="shared" si="5"/>
        <v>1.388888888888884E-2</v>
      </c>
      <c r="M103" s="30">
        <f>L103*24</f>
        <v>0.33333333333333215</v>
      </c>
      <c r="N103" s="22">
        <v>1</v>
      </c>
      <c r="O103" s="36">
        <f t="shared" si="7"/>
        <v>16.666666666666607</v>
      </c>
    </row>
    <row r="104" spans="1:15" ht="15" x14ac:dyDescent="0.3">
      <c r="A104" s="25" t="s">
        <v>309</v>
      </c>
      <c r="B104" s="25" t="s">
        <v>310</v>
      </c>
      <c r="C104" s="25" t="s">
        <v>11</v>
      </c>
      <c r="D104" s="25" t="s">
        <v>11</v>
      </c>
      <c r="E104" s="31">
        <v>0.5</v>
      </c>
      <c r="F104" s="25" t="s">
        <v>312</v>
      </c>
      <c r="G104" s="31">
        <v>0.51388888888888884</v>
      </c>
      <c r="H104" s="25" t="s">
        <v>311</v>
      </c>
      <c r="I104" s="27">
        <v>11000</v>
      </c>
      <c r="J104" s="28" t="s">
        <v>163</v>
      </c>
      <c r="K104" s="36"/>
      <c r="L104" s="29">
        <f t="shared" si="5"/>
        <v>1.388888888888884E-2</v>
      </c>
      <c r="M104" s="30">
        <f>L104*24</f>
        <v>0.33333333333333215</v>
      </c>
      <c r="N104" s="22">
        <v>1</v>
      </c>
      <c r="O104" s="36">
        <f t="shared" si="7"/>
        <v>16.666666666666607</v>
      </c>
    </row>
    <row r="105" spans="1:15" ht="15" x14ac:dyDescent="0.3">
      <c r="A105" s="25" t="s">
        <v>309</v>
      </c>
      <c r="B105" s="25" t="s">
        <v>313</v>
      </c>
      <c r="C105" s="25" t="s">
        <v>11</v>
      </c>
      <c r="D105" s="25" t="s">
        <v>11</v>
      </c>
      <c r="E105" s="28" t="s">
        <v>124</v>
      </c>
      <c r="F105" s="25" t="s">
        <v>314</v>
      </c>
      <c r="G105" s="31">
        <v>0.4375</v>
      </c>
      <c r="H105" s="25" t="s">
        <v>312</v>
      </c>
      <c r="I105" s="27">
        <v>45195.146131550602</v>
      </c>
      <c r="J105" s="28" t="s">
        <v>163</v>
      </c>
      <c r="K105" s="36">
        <f t="shared" ref="K105:K160" si="8">((I105*50)/1000)*N105</f>
        <v>2259.75730657753</v>
      </c>
      <c r="L105" s="29">
        <f t="shared" si="5"/>
        <v>2.0833333333333315E-2</v>
      </c>
      <c r="M105" s="30">
        <f t="shared" si="6"/>
        <v>0.49999999999999956</v>
      </c>
      <c r="N105" s="22">
        <v>1</v>
      </c>
      <c r="O105" s="36">
        <f t="shared" si="7"/>
        <v>24.999999999999979</v>
      </c>
    </row>
    <row r="106" spans="1:15" ht="15" x14ac:dyDescent="0.3">
      <c r="A106" s="25" t="s">
        <v>309</v>
      </c>
      <c r="B106" s="25" t="s">
        <v>313</v>
      </c>
      <c r="C106" s="25" t="s">
        <v>11</v>
      </c>
      <c r="D106" s="25" t="s">
        <v>11</v>
      </c>
      <c r="E106" s="31">
        <v>0.54166666666666663</v>
      </c>
      <c r="F106" s="25" t="s">
        <v>312</v>
      </c>
      <c r="G106" s="28" t="s">
        <v>98</v>
      </c>
      <c r="H106" s="25" t="s">
        <v>314</v>
      </c>
      <c r="I106" s="27">
        <v>45168.289061973199</v>
      </c>
      <c r="J106" s="28" t="s">
        <v>163</v>
      </c>
      <c r="K106" s="36">
        <f t="shared" si="8"/>
        <v>2258.41445309866</v>
      </c>
      <c r="L106" s="29">
        <f t="shared" si="5"/>
        <v>2.083333333333337E-2</v>
      </c>
      <c r="M106" s="30">
        <f t="shared" si="6"/>
        <v>0.50000000000000089</v>
      </c>
      <c r="N106" s="22">
        <v>1</v>
      </c>
      <c r="O106" s="36">
        <f t="shared" si="7"/>
        <v>25.000000000000043</v>
      </c>
    </row>
    <row r="107" spans="1:15" ht="15" x14ac:dyDescent="0.3">
      <c r="A107" s="25" t="s">
        <v>315</v>
      </c>
      <c r="B107" s="25" t="s">
        <v>316</v>
      </c>
      <c r="C107" s="25" t="s">
        <v>11</v>
      </c>
      <c r="D107" s="25" t="s">
        <v>11</v>
      </c>
      <c r="E107" s="31">
        <v>0.4375</v>
      </c>
      <c r="F107" s="25" t="s">
        <v>317</v>
      </c>
      <c r="G107" s="31">
        <v>0.46527777777777779</v>
      </c>
      <c r="H107" s="25" t="s">
        <v>318</v>
      </c>
      <c r="I107" s="27">
        <v>14787.548255035101</v>
      </c>
      <c r="J107" s="28" t="s">
        <v>95</v>
      </c>
      <c r="K107" s="36">
        <f t="shared" si="8"/>
        <v>739.37741275175495</v>
      </c>
      <c r="L107" s="29">
        <f t="shared" si="5"/>
        <v>2.777777777777779E-2</v>
      </c>
      <c r="M107" s="30">
        <f t="shared" si="6"/>
        <v>0.66666666666666696</v>
      </c>
      <c r="N107" s="22">
        <v>1</v>
      </c>
      <c r="O107" s="36">
        <f t="shared" si="7"/>
        <v>33.33333333333335</v>
      </c>
    </row>
    <row r="108" spans="1:15" ht="15" x14ac:dyDescent="0.3">
      <c r="A108" s="25" t="s">
        <v>315</v>
      </c>
      <c r="B108" s="25" t="s">
        <v>316</v>
      </c>
      <c r="C108" s="25" t="s">
        <v>11</v>
      </c>
      <c r="D108" s="25" t="s">
        <v>11</v>
      </c>
      <c r="E108" s="28" t="s">
        <v>108</v>
      </c>
      <c r="F108" s="25" t="s">
        <v>318</v>
      </c>
      <c r="G108" s="28" t="s">
        <v>122</v>
      </c>
      <c r="H108" s="25" t="s">
        <v>317</v>
      </c>
      <c r="I108" s="27">
        <v>14733.950601107699</v>
      </c>
      <c r="J108" s="28" t="s">
        <v>95</v>
      </c>
      <c r="K108" s="36">
        <f t="shared" si="8"/>
        <v>736.69753005538496</v>
      </c>
      <c r="L108" s="29">
        <f t="shared" si="5"/>
        <v>2.777777777777779E-2</v>
      </c>
      <c r="M108" s="30">
        <f t="shared" si="6"/>
        <v>0.66666666666666696</v>
      </c>
      <c r="N108" s="22">
        <v>1</v>
      </c>
      <c r="O108" s="36">
        <f t="shared" si="7"/>
        <v>33.33333333333335</v>
      </c>
    </row>
    <row r="109" spans="1:15" ht="15" x14ac:dyDescent="0.3">
      <c r="A109" s="25" t="s">
        <v>319</v>
      </c>
      <c r="B109" s="25" t="s">
        <v>320</v>
      </c>
      <c r="C109" s="25" t="s">
        <v>11</v>
      </c>
      <c r="D109" s="25" t="s">
        <v>11</v>
      </c>
      <c r="E109" s="31">
        <v>0.4375</v>
      </c>
      <c r="F109" s="25" t="s">
        <v>321</v>
      </c>
      <c r="G109" s="31">
        <v>0.45833333333333331</v>
      </c>
      <c r="H109" s="25" t="s">
        <v>318</v>
      </c>
      <c r="I109" s="27">
        <v>8354.5128473569894</v>
      </c>
      <c r="J109" s="28" t="s">
        <v>95</v>
      </c>
      <c r="K109" s="36">
        <f t="shared" si="8"/>
        <v>417.7256423678495</v>
      </c>
      <c r="L109" s="29">
        <f t="shared" si="5"/>
        <v>2.0833333333333315E-2</v>
      </c>
      <c r="M109" s="30">
        <f t="shared" si="6"/>
        <v>0.49999999999999956</v>
      </c>
      <c r="N109" s="22">
        <v>1</v>
      </c>
      <c r="O109" s="36">
        <f t="shared" si="7"/>
        <v>24.999999999999979</v>
      </c>
    </row>
    <row r="110" spans="1:15" ht="15" x14ac:dyDescent="0.3">
      <c r="A110" s="25" t="s">
        <v>319</v>
      </c>
      <c r="B110" s="25" t="s">
        <v>320</v>
      </c>
      <c r="C110" s="25" t="s">
        <v>11</v>
      </c>
      <c r="D110" s="25" t="s">
        <v>11</v>
      </c>
      <c r="E110" s="28" t="s">
        <v>108</v>
      </c>
      <c r="F110" s="25" t="s">
        <v>318</v>
      </c>
      <c r="G110" s="28" t="s">
        <v>155</v>
      </c>
      <c r="H110" s="25" t="s">
        <v>321</v>
      </c>
      <c r="I110" s="27">
        <v>8371.8359150631004</v>
      </c>
      <c r="J110" s="28" t="s">
        <v>95</v>
      </c>
      <c r="K110" s="36">
        <f t="shared" si="8"/>
        <v>418.591795753155</v>
      </c>
      <c r="L110" s="29">
        <f t="shared" si="5"/>
        <v>2.0833333333333259E-2</v>
      </c>
      <c r="M110" s="30">
        <f t="shared" si="6"/>
        <v>0.49999999999999822</v>
      </c>
      <c r="N110" s="22">
        <v>1</v>
      </c>
      <c r="O110" s="36">
        <f t="shared" si="7"/>
        <v>24.999999999999911</v>
      </c>
    </row>
    <row r="111" spans="1:15" ht="15" x14ac:dyDescent="0.3">
      <c r="A111" s="25" t="s">
        <v>322</v>
      </c>
      <c r="B111" s="25" t="s">
        <v>323</v>
      </c>
      <c r="C111" s="25" t="s">
        <v>11</v>
      </c>
      <c r="D111" s="25" t="s">
        <v>11</v>
      </c>
      <c r="E111" s="28" t="s">
        <v>64</v>
      </c>
      <c r="F111" s="25" t="s">
        <v>324</v>
      </c>
      <c r="G111" s="28" t="s">
        <v>210</v>
      </c>
      <c r="H111" s="25" t="s">
        <v>325</v>
      </c>
      <c r="I111" s="27">
        <v>12685.435341623999</v>
      </c>
      <c r="J111" s="28" t="s">
        <v>95</v>
      </c>
      <c r="K111" s="36">
        <f t="shared" si="8"/>
        <v>634.27176708119987</v>
      </c>
      <c r="L111" s="29">
        <f t="shared" si="5"/>
        <v>2.0833333333333315E-2</v>
      </c>
      <c r="M111" s="30">
        <f t="shared" si="6"/>
        <v>0.49999999999999956</v>
      </c>
      <c r="N111" s="22">
        <v>1</v>
      </c>
      <c r="O111" s="36">
        <f t="shared" si="7"/>
        <v>24.999999999999979</v>
      </c>
    </row>
    <row r="112" spans="1:15" ht="15" x14ac:dyDescent="0.3">
      <c r="A112" s="25" t="s">
        <v>322</v>
      </c>
      <c r="B112" s="25" t="s">
        <v>323</v>
      </c>
      <c r="C112" s="25" t="s">
        <v>11</v>
      </c>
      <c r="D112" s="25" t="s">
        <v>11</v>
      </c>
      <c r="E112" s="28" t="s">
        <v>155</v>
      </c>
      <c r="F112" s="25" t="s">
        <v>325</v>
      </c>
      <c r="G112" s="28" t="s">
        <v>98</v>
      </c>
      <c r="H112" s="25" t="s">
        <v>324</v>
      </c>
      <c r="I112" s="27">
        <v>12653.6595429725</v>
      </c>
      <c r="J112" s="28" t="s">
        <v>95</v>
      </c>
      <c r="K112" s="36">
        <f t="shared" si="8"/>
        <v>632.68297714862501</v>
      </c>
      <c r="L112" s="29">
        <f t="shared" si="5"/>
        <v>2.083333333333337E-2</v>
      </c>
      <c r="M112" s="30">
        <f t="shared" si="6"/>
        <v>0.50000000000000089</v>
      </c>
      <c r="N112" s="22">
        <v>1</v>
      </c>
      <c r="O112" s="36">
        <f t="shared" si="7"/>
        <v>25.000000000000043</v>
      </c>
    </row>
    <row r="113" spans="1:15" ht="15" x14ac:dyDescent="0.3">
      <c r="A113" s="25" t="s">
        <v>326</v>
      </c>
      <c r="B113" s="25" t="s">
        <v>327</v>
      </c>
      <c r="C113" s="25" t="s">
        <v>11</v>
      </c>
      <c r="D113" s="25" t="s">
        <v>11</v>
      </c>
      <c r="E113" s="28" t="s">
        <v>64</v>
      </c>
      <c r="F113" s="25" t="s">
        <v>328</v>
      </c>
      <c r="G113" s="28" t="s">
        <v>210</v>
      </c>
      <c r="H113" s="25" t="s">
        <v>325</v>
      </c>
      <c r="I113" s="27">
        <v>12806.3498816226</v>
      </c>
      <c r="J113" s="28" t="s">
        <v>95</v>
      </c>
      <c r="K113" s="36">
        <f t="shared" si="8"/>
        <v>640.31749408113001</v>
      </c>
      <c r="L113" s="29">
        <f t="shared" si="5"/>
        <v>2.0833333333333315E-2</v>
      </c>
      <c r="M113" s="30">
        <f t="shared" si="6"/>
        <v>0.49999999999999956</v>
      </c>
      <c r="N113" s="22">
        <v>1</v>
      </c>
      <c r="O113" s="36">
        <f t="shared" si="7"/>
        <v>24.999999999999979</v>
      </c>
    </row>
    <row r="114" spans="1:15" ht="15" x14ac:dyDescent="0.3">
      <c r="A114" s="25" t="s">
        <v>326</v>
      </c>
      <c r="B114" s="25" t="s">
        <v>327</v>
      </c>
      <c r="C114" s="25" t="s">
        <v>11</v>
      </c>
      <c r="D114" s="25" t="s">
        <v>11</v>
      </c>
      <c r="E114" s="28" t="s">
        <v>155</v>
      </c>
      <c r="F114" s="25" t="s">
        <v>325</v>
      </c>
      <c r="G114" s="28" t="s">
        <v>98</v>
      </c>
      <c r="H114" s="25" t="s">
        <v>328</v>
      </c>
      <c r="I114" s="27">
        <v>12826.3216344703</v>
      </c>
      <c r="J114" s="28" t="s">
        <v>95</v>
      </c>
      <c r="K114" s="36">
        <f t="shared" si="8"/>
        <v>641.31608172351491</v>
      </c>
      <c r="L114" s="29">
        <f t="shared" si="5"/>
        <v>2.083333333333337E-2</v>
      </c>
      <c r="M114" s="30">
        <f t="shared" si="6"/>
        <v>0.50000000000000089</v>
      </c>
      <c r="N114" s="22">
        <v>1</v>
      </c>
      <c r="O114" s="36">
        <f t="shared" si="7"/>
        <v>25.000000000000043</v>
      </c>
    </row>
    <row r="115" spans="1:15" ht="15" x14ac:dyDescent="0.3">
      <c r="A115" s="25" t="s">
        <v>329</v>
      </c>
      <c r="B115" s="25" t="s">
        <v>330</v>
      </c>
      <c r="C115" s="25" t="s">
        <v>11</v>
      </c>
      <c r="D115" s="25" t="s">
        <v>11</v>
      </c>
      <c r="E115" s="28" t="s">
        <v>108</v>
      </c>
      <c r="F115" s="25" t="s">
        <v>331</v>
      </c>
      <c r="G115" s="28" t="s">
        <v>332</v>
      </c>
      <c r="H115" s="25" t="s">
        <v>333</v>
      </c>
      <c r="I115" s="27">
        <v>13174.735216728101</v>
      </c>
      <c r="J115" s="28" t="s">
        <v>83</v>
      </c>
      <c r="K115" s="36">
        <f t="shared" si="8"/>
        <v>658.73676083640498</v>
      </c>
      <c r="L115" s="29">
        <f t="shared" si="5"/>
        <v>1.388888888888884E-2</v>
      </c>
      <c r="M115" s="30">
        <f t="shared" si="6"/>
        <v>0.33333333333333215</v>
      </c>
      <c r="N115" s="22">
        <v>1</v>
      </c>
      <c r="O115" s="36">
        <f t="shared" si="7"/>
        <v>16.666666666666607</v>
      </c>
    </row>
    <row r="116" spans="1:15" ht="15" x14ac:dyDescent="0.3">
      <c r="A116" s="25" t="s">
        <v>329</v>
      </c>
      <c r="B116" s="25" t="s">
        <v>330</v>
      </c>
      <c r="C116" s="25" t="s">
        <v>11</v>
      </c>
      <c r="D116" s="25" t="s">
        <v>11</v>
      </c>
      <c r="E116" s="28" t="s">
        <v>71</v>
      </c>
      <c r="F116" s="25" t="s">
        <v>334</v>
      </c>
      <c r="G116" s="28" t="s">
        <v>114</v>
      </c>
      <c r="H116" s="25" t="s">
        <v>331</v>
      </c>
      <c r="I116" s="27">
        <v>12929.130322180999</v>
      </c>
      <c r="J116" s="28" t="s">
        <v>83</v>
      </c>
      <c r="K116" s="36">
        <f t="shared" si="8"/>
        <v>646.45651610904997</v>
      </c>
      <c r="L116" s="29">
        <f t="shared" si="5"/>
        <v>1.3888888888888895E-2</v>
      </c>
      <c r="M116" s="30">
        <f t="shared" si="6"/>
        <v>0.33333333333333348</v>
      </c>
      <c r="N116" s="22">
        <v>1</v>
      </c>
      <c r="O116" s="36">
        <f t="shared" si="7"/>
        <v>16.666666666666675</v>
      </c>
    </row>
    <row r="117" spans="1:15" ht="15" x14ac:dyDescent="0.3">
      <c r="A117" s="25" t="s">
        <v>335</v>
      </c>
      <c r="B117" s="25" t="s">
        <v>336</v>
      </c>
      <c r="C117" s="25" t="s">
        <v>11</v>
      </c>
      <c r="D117" s="25" t="s">
        <v>11</v>
      </c>
      <c r="E117" s="28" t="s">
        <v>155</v>
      </c>
      <c r="F117" s="25" t="s">
        <v>331</v>
      </c>
      <c r="G117" s="28" t="s">
        <v>337</v>
      </c>
      <c r="H117" s="25" t="s">
        <v>338</v>
      </c>
      <c r="I117" s="27">
        <v>10169.0441336205</v>
      </c>
      <c r="J117" s="28" t="s">
        <v>83</v>
      </c>
      <c r="K117" s="36">
        <f t="shared" si="8"/>
        <v>508.45220668102502</v>
      </c>
      <c r="L117" s="29">
        <f t="shared" si="5"/>
        <v>1.736111111111116E-2</v>
      </c>
      <c r="M117" s="30">
        <f t="shared" si="6"/>
        <v>0.41666666666666785</v>
      </c>
      <c r="N117" s="22">
        <v>1</v>
      </c>
      <c r="O117" s="36">
        <f t="shared" si="7"/>
        <v>20.833333333333393</v>
      </c>
    </row>
    <row r="118" spans="1:15" ht="15" x14ac:dyDescent="0.3">
      <c r="A118" s="25" t="s">
        <v>335</v>
      </c>
      <c r="B118" s="25" t="s">
        <v>336</v>
      </c>
      <c r="C118" s="25" t="s">
        <v>11</v>
      </c>
      <c r="D118" s="25" t="s">
        <v>11</v>
      </c>
      <c r="E118" s="28" t="s">
        <v>124</v>
      </c>
      <c r="F118" s="25" t="s">
        <v>338</v>
      </c>
      <c r="G118" s="28" t="s">
        <v>339</v>
      </c>
      <c r="H118" s="25" t="s">
        <v>331</v>
      </c>
      <c r="I118" s="27">
        <v>10002.3771025325</v>
      </c>
      <c r="J118" s="28" t="s">
        <v>83</v>
      </c>
      <c r="K118" s="36">
        <f t="shared" si="8"/>
        <v>500.11885512662502</v>
      </c>
      <c r="L118" s="29">
        <f t="shared" si="5"/>
        <v>1.7361111111111105E-2</v>
      </c>
      <c r="M118" s="30">
        <f t="shared" si="6"/>
        <v>0.41666666666666652</v>
      </c>
      <c r="N118" s="22">
        <v>1</v>
      </c>
      <c r="O118" s="36">
        <f t="shared" si="7"/>
        <v>20.833333333333325</v>
      </c>
    </row>
    <row r="119" spans="1:15" ht="15" x14ac:dyDescent="0.3">
      <c r="A119" s="25" t="s">
        <v>340</v>
      </c>
      <c r="B119" s="25" t="s">
        <v>341</v>
      </c>
      <c r="C119" s="25" t="s">
        <v>11</v>
      </c>
      <c r="D119" s="25" t="s">
        <v>11</v>
      </c>
      <c r="E119" s="28" t="s">
        <v>155</v>
      </c>
      <c r="F119" s="25" t="s">
        <v>342</v>
      </c>
      <c r="G119" s="28" t="s">
        <v>98</v>
      </c>
      <c r="H119" s="25" t="s">
        <v>343</v>
      </c>
      <c r="I119" s="27">
        <v>22514.840436330898</v>
      </c>
      <c r="J119" s="28" t="s">
        <v>68</v>
      </c>
      <c r="K119" s="36">
        <f t="shared" si="8"/>
        <v>1125.7420218165448</v>
      </c>
      <c r="L119" s="29">
        <f t="shared" si="5"/>
        <v>2.083333333333337E-2</v>
      </c>
      <c r="M119" s="30">
        <f t="shared" si="6"/>
        <v>0.50000000000000089</v>
      </c>
      <c r="N119" s="22">
        <v>1</v>
      </c>
      <c r="O119" s="36">
        <f t="shared" si="7"/>
        <v>25.000000000000043</v>
      </c>
    </row>
    <row r="120" spans="1:15" ht="15" x14ac:dyDescent="0.3">
      <c r="A120" s="25" t="s">
        <v>340</v>
      </c>
      <c r="B120" s="25" t="s">
        <v>341</v>
      </c>
      <c r="C120" s="25" t="s">
        <v>11</v>
      </c>
      <c r="D120" s="25" t="s">
        <v>11</v>
      </c>
      <c r="E120" s="28" t="s">
        <v>73</v>
      </c>
      <c r="F120" s="25" t="s">
        <v>343</v>
      </c>
      <c r="G120" s="28" t="s">
        <v>198</v>
      </c>
      <c r="H120" s="25" t="s">
        <v>342</v>
      </c>
      <c r="I120" s="27">
        <v>22526.759240261399</v>
      </c>
      <c r="J120" s="28" t="s">
        <v>68</v>
      </c>
      <c r="K120" s="36">
        <f t="shared" si="8"/>
        <v>1126.33796201307</v>
      </c>
      <c r="L120" s="29">
        <f t="shared" si="5"/>
        <v>2.083333333333337E-2</v>
      </c>
      <c r="M120" s="30">
        <f t="shared" si="6"/>
        <v>0.50000000000000089</v>
      </c>
      <c r="N120" s="22">
        <v>1</v>
      </c>
      <c r="O120" s="36">
        <f t="shared" si="7"/>
        <v>25.000000000000043</v>
      </c>
    </row>
    <row r="121" spans="1:15" ht="15" x14ac:dyDescent="0.3">
      <c r="A121" s="25" t="s">
        <v>344</v>
      </c>
      <c r="B121" s="25" t="s">
        <v>345</v>
      </c>
      <c r="C121" s="25" t="s">
        <v>11</v>
      </c>
      <c r="D121" s="25" t="s">
        <v>11</v>
      </c>
      <c r="E121" s="28" t="s">
        <v>108</v>
      </c>
      <c r="F121" s="25" t="s">
        <v>342</v>
      </c>
      <c r="G121" s="28" t="s">
        <v>346</v>
      </c>
      <c r="H121" s="25" t="s">
        <v>347</v>
      </c>
      <c r="I121" s="27">
        <v>11493.650845341799</v>
      </c>
      <c r="J121" s="28" t="s">
        <v>68</v>
      </c>
      <c r="K121" s="36">
        <f t="shared" si="8"/>
        <v>574.68254226708996</v>
      </c>
      <c r="L121" s="29">
        <f t="shared" si="5"/>
        <v>1.041666666666663E-2</v>
      </c>
      <c r="M121" s="30">
        <f t="shared" si="6"/>
        <v>0.24999999999999911</v>
      </c>
      <c r="N121" s="22">
        <v>1</v>
      </c>
      <c r="O121" s="36">
        <f t="shared" si="7"/>
        <v>12.499999999999956</v>
      </c>
    </row>
    <row r="122" spans="1:15" ht="15" x14ac:dyDescent="0.3">
      <c r="A122" s="25" t="s">
        <v>344</v>
      </c>
      <c r="B122" s="25" t="s">
        <v>345</v>
      </c>
      <c r="C122" s="25" t="s">
        <v>11</v>
      </c>
      <c r="D122" s="25" t="s">
        <v>11</v>
      </c>
      <c r="E122" s="28" t="s">
        <v>124</v>
      </c>
      <c r="F122" s="25" t="s">
        <v>347</v>
      </c>
      <c r="G122" s="28" t="s">
        <v>73</v>
      </c>
      <c r="H122" s="25" t="s">
        <v>342</v>
      </c>
      <c r="I122" s="27">
        <v>11557.6547604843</v>
      </c>
      <c r="J122" s="28" t="s">
        <v>68</v>
      </c>
      <c r="K122" s="36">
        <f t="shared" si="8"/>
        <v>577.88273802421497</v>
      </c>
      <c r="L122" s="29">
        <f t="shared" si="5"/>
        <v>1.041666666666663E-2</v>
      </c>
      <c r="M122" s="30">
        <f t="shared" si="6"/>
        <v>0.24999999999999911</v>
      </c>
      <c r="N122" s="22">
        <v>1</v>
      </c>
      <c r="O122" s="36">
        <f t="shared" si="7"/>
        <v>12.499999999999956</v>
      </c>
    </row>
    <row r="123" spans="1:15" ht="15" x14ac:dyDescent="0.3">
      <c r="A123" s="25" t="s">
        <v>348</v>
      </c>
      <c r="B123" s="25" t="s">
        <v>349</v>
      </c>
      <c r="C123" s="25" t="s">
        <v>11</v>
      </c>
      <c r="D123" s="25" t="s">
        <v>11</v>
      </c>
      <c r="E123" s="28" t="s">
        <v>71</v>
      </c>
      <c r="F123" s="25" t="s">
        <v>350</v>
      </c>
      <c r="G123" s="28" t="s">
        <v>124</v>
      </c>
      <c r="H123" s="25" t="s">
        <v>351</v>
      </c>
      <c r="I123" s="27">
        <v>12733.3379175113</v>
      </c>
      <c r="J123" s="28" t="s">
        <v>83</v>
      </c>
      <c r="K123" s="36">
        <f t="shared" si="8"/>
        <v>636.66689587556505</v>
      </c>
      <c r="L123" s="29">
        <f t="shared" si="5"/>
        <v>2.083333333333337E-2</v>
      </c>
      <c r="M123" s="30">
        <f t="shared" si="6"/>
        <v>0.50000000000000089</v>
      </c>
      <c r="N123" s="22">
        <v>1</v>
      </c>
      <c r="O123" s="36">
        <f t="shared" si="7"/>
        <v>25.000000000000043</v>
      </c>
    </row>
    <row r="124" spans="1:15" ht="15" x14ac:dyDescent="0.3">
      <c r="A124" s="25" t="s">
        <v>348</v>
      </c>
      <c r="B124" s="25" t="s">
        <v>349</v>
      </c>
      <c r="C124" s="25" t="s">
        <v>11</v>
      </c>
      <c r="D124" s="25" t="s">
        <v>11</v>
      </c>
      <c r="E124" s="28" t="s">
        <v>108</v>
      </c>
      <c r="F124" s="25" t="s">
        <v>351</v>
      </c>
      <c r="G124" s="28" t="s">
        <v>155</v>
      </c>
      <c r="H124" s="25" t="s">
        <v>350</v>
      </c>
      <c r="I124" s="27">
        <v>12716.173879047599</v>
      </c>
      <c r="J124" s="28" t="s">
        <v>83</v>
      </c>
      <c r="K124" s="36">
        <f t="shared" si="8"/>
        <v>635.80869395237994</v>
      </c>
      <c r="L124" s="29">
        <f t="shared" si="5"/>
        <v>2.0833333333333259E-2</v>
      </c>
      <c r="M124" s="30">
        <f t="shared" si="6"/>
        <v>0.49999999999999822</v>
      </c>
      <c r="N124" s="22">
        <v>1</v>
      </c>
      <c r="O124" s="36">
        <f t="shared" si="7"/>
        <v>24.999999999999911</v>
      </c>
    </row>
    <row r="125" spans="1:15" ht="15" x14ac:dyDescent="0.3">
      <c r="A125" s="25" t="s">
        <v>352</v>
      </c>
      <c r="B125" s="25" t="s">
        <v>353</v>
      </c>
      <c r="C125" s="25" t="s">
        <v>11</v>
      </c>
      <c r="D125" s="25" t="s">
        <v>11</v>
      </c>
      <c r="E125" s="28" t="s">
        <v>124</v>
      </c>
      <c r="F125" s="25" t="s">
        <v>354</v>
      </c>
      <c r="G125" s="28" t="s">
        <v>64</v>
      </c>
      <c r="H125" s="25" t="s">
        <v>351</v>
      </c>
      <c r="I125" s="27">
        <v>16454.067333699499</v>
      </c>
      <c r="J125" s="28" t="s">
        <v>163</v>
      </c>
      <c r="K125" s="36">
        <f t="shared" si="8"/>
        <v>822.70336668497498</v>
      </c>
      <c r="L125" s="29">
        <f t="shared" si="5"/>
        <v>2.0833333333333315E-2</v>
      </c>
      <c r="M125" s="30">
        <f t="shared" si="6"/>
        <v>0.49999999999999956</v>
      </c>
      <c r="N125" s="22">
        <v>1</v>
      </c>
      <c r="O125" s="36">
        <f t="shared" si="7"/>
        <v>24.999999999999979</v>
      </c>
    </row>
    <row r="126" spans="1:15" ht="15" x14ac:dyDescent="0.3">
      <c r="A126" s="25" t="s">
        <v>352</v>
      </c>
      <c r="B126" s="25" t="s">
        <v>353</v>
      </c>
      <c r="C126" s="25" t="s">
        <v>11</v>
      </c>
      <c r="D126" s="25" t="s">
        <v>11</v>
      </c>
      <c r="E126" s="28" t="s">
        <v>76</v>
      </c>
      <c r="F126" s="25" t="s">
        <v>351</v>
      </c>
      <c r="G126" s="28" t="s">
        <v>87</v>
      </c>
      <c r="H126" s="25" t="s">
        <v>354</v>
      </c>
      <c r="I126" s="27">
        <v>15315.312741093499</v>
      </c>
      <c r="J126" s="28" t="s">
        <v>163</v>
      </c>
      <c r="K126" s="36">
        <f t="shared" si="8"/>
        <v>765.76563705467504</v>
      </c>
      <c r="L126" s="29">
        <f t="shared" si="5"/>
        <v>2.0833333333333259E-2</v>
      </c>
      <c r="M126" s="30">
        <f t="shared" si="6"/>
        <v>0.49999999999999822</v>
      </c>
      <c r="N126" s="22">
        <v>1</v>
      </c>
      <c r="O126" s="36">
        <f t="shared" si="7"/>
        <v>24.999999999999911</v>
      </c>
    </row>
    <row r="127" spans="1:15" ht="15" x14ac:dyDescent="0.3">
      <c r="A127" s="25" t="s">
        <v>355</v>
      </c>
      <c r="B127" s="25" t="s">
        <v>356</v>
      </c>
      <c r="C127" s="25" t="s">
        <v>11</v>
      </c>
      <c r="D127" s="25" t="s">
        <v>11</v>
      </c>
      <c r="E127" s="28" t="s">
        <v>108</v>
      </c>
      <c r="F127" s="25" t="s">
        <v>357</v>
      </c>
      <c r="G127" s="28" t="s">
        <v>75</v>
      </c>
      <c r="H127" s="25" t="s">
        <v>358</v>
      </c>
      <c r="I127" s="27">
        <v>20981.093044677302</v>
      </c>
      <c r="J127" s="28" t="s">
        <v>83</v>
      </c>
      <c r="K127" s="36">
        <f t="shared" si="8"/>
        <v>1049.054652233865</v>
      </c>
      <c r="L127" s="29">
        <f t="shared" si="5"/>
        <v>3.125E-2</v>
      </c>
      <c r="M127" s="30">
        <f t="shared" si="6"/>
        <v>0.75</v>
      </c>
      <c r="N127" s="22">
        <v>1</v>
      </c>
      <c r="O127" s="36">
        <f t="shared" si="7"/>
        <v>37.5</v>
      </c>
    </row>
    <row r="128" spans="1:15" ht="15" x14ac:dyDescent="0.3">
      <c r="A128" s="25" t="s">
        <v>355</v>
      </c>
      <c r="B128" s="25" t="s">
        <v>356</v>
      </c>
      <c r="C128" s="25" t="s">
        <v>11</v>
      </c>
      <c r="D128" s="25" t="s">
        <v>11</v>
      </c>
      <c r="E128" s="28" t="s">
        <v>118</v>
      </c>
      <c r="F128" s="25" t="s">
        <v>358</v>
      </c>
      <c r="G128" s="28" t="s">
        <v>64</v>
      </c>
      <c r="H128" s="25" t="s">
        <v>357</v>
      </c>
      <c r="I128" s="27">
        <v>21004.868234411199</v>
      </c>
      <c r="J128" s="28" t="s">
        <v>83</v>
      </c>
      <c r="K128" s="36">
        <f t="shared" si="8"/>
        <v>1050.2434117205598</v>
      </c>
      <c r="L128" s="29">
        <f t="shared" si="5"/>
        <v>3.125E-2</v>
      </c>
      <c r="M128" s="30">
        <f t="shared" si="6"/>
        <v>0.75</v>
      </c>
      <c r="N128" s="22">
        <v>1</v>
      </c>
      <c r="O128" s="36">
        <f t="shared" si="7"/>
        <v>37.5</v>
      </c>
    </row>
    <row r="129" spans="1:15" ht="15" x14ac:dyDescent="0.3">
      <c r="A129" s="25" t="s">
        <v>359</v>
      </c>
      <c r="B129" s="25" t="s">
        <v>360</v>
      </c>
      <c r="C129" s="25" t="s">
        <v>11</v>
      </c>
      <c r="D129" s="25" t="s">
        <v>11</v>
      </c>
      <c r="E129" s="28" t="s">
        <v>108</v>
      </c>
      <c r="F129" s="25" t="s">
        <v>357</v>
      </c>
      <c r="G129" s="31">
        <v>0.5625</v>
      </c>
      <c r="H129" s="25" t="s">
        <v>361</v>
      </c>
      <c r="I129" s="27">
        <v>42085.3424858859</v>
      </c>
      <c r="J129" s="28" t="s">
        <v>83</v>
      </c>
      <c r="K129" s="36">
        <f t="shared" si="8"/>
        <v>2104.2671242942952</v>
      </c>
      <c r="L129" s="29">
        <f t="shared" si="5"/>
        <v>4.166666666666663E-2</v>
      </c>
      <c r="M129" s="30">
        <f t="shared" si="6"/>
        <v>0.99999999999999911</v>
      </c>
      <c r="N129" s="22">
        <v>1</v>
      </c>
      <c r="O129" s="36">
        <f t="shared" si="7"/>
        <v>49.999999999999957</v>
      </c>
    </row>
    <row r="130" spans="1:15" ht="15" x14ac:dyDescent="0.3">
      <c r="A130" s="25" t="s">
        <v>359</v>
      </c>
      <c r="B130" s="25" t="s">
        <v>360</v>
      </c>
      <c r="C130" s="25" t="s">
        <v>11</v>
      </c>
      <c r="D130" s="25" t="s">
        <v>11</v>
      </c>
      <c r="E130" s="31">
        <v>0.39583333333333331</v>
      </c>
      <c r="F130" s="25" t="s">
        <v>361</v>
      </c>
      <c r="G130" s="28" t="s">
        <v>64</v>
      </c>
      <c r="H130" s="25" t="s">
        <v>357</v>
      </c>
      <c r="I130" s="27">
        <v>42090.377550377503</v>
      </c>
      <c r="J130" s="28" t="s">
        <v>83</v>
      </c>
      <c r="K130" s="36">
        <f t="shared" si="8"/>
        <v>2104.5188775188749</v>
      </c>
      <c r="L130" s="29">
        <f t="shared" ref="L130:L160" si="9">G130-E130</f>
        <v>4.1666666666666685E-2</v>
      </c>
      <c r="M130" s="30">
        <f t="shared" si="6"/>
        <v>1.0000000000000004</v>
      </c>
      <c r="N130" s="22">
        <v>1</v>
      </c>
      <c r="O130" s="36">
        <f t="shared" si="7"/>
        <v>50.000000000000021</v>
      </c>
    </row>
    <row r="131" spans="1:15" ht="15" x14ac:dyDescent="0.3">
      <c r="A131" s="25" t="s">
        <v>362</v>
      </c>
      <c r="B131" s="25" t="s">
        <v>363</v>
      </c>
      <c r="C131" s="25" t="s">
        <v>11</v>
      </c>
      <c r="D131" s="25" t="s">
        <v>364</v>
      </c>
      <c r="E131" s="31">
        <v>0.55208333333333337</v>
      </c>
      <c r="F131" s="25" t="s">
        <v>365</v>
      </c>
      <c r="G131" s="31">
        <v>0.56944444444444442</v>
      </c>
      <c r="H131" s="25" t="s">
        <v>366</v>
      </c>
      <c r="I131" s="27">
        <v>18429.084165764401</v>
      </c>
      <c r="J131" s="28" t="s">
        <v>163</v>
      </c>
      <c r="K131" s="36">
        <f t="shared" si="8"/>
        <v>921.45420828822012</v>
      </c>
      <c r="L131" s="29">
        <f t="shared" si="9"/>
        <v>1.7361111111111049E-2</v>
      </c>
      <c r="M131" s="30">
        <f t="shared" ref="M131:M160" si="10">L131*24</f>
        <v>0.41666666666666519</v>
      </c>
      <c r="N131" s="22">
        <v>1</v>
      </c>
      <c r="O131" s="36">
        <f t="shared" si="7"/>
        <v>20.833333333333258</v>
      </c>
    </row>
    <row r="132" spans="1:15" ht="15" x14ac:dyDescent="0.3">
      <c r="A132" s="25" t="s">
        <v>362</v>
      </c>
      <c r="B132" s="25" t="s">
        <v>363</v>
      </c>
      <c r="C132" s="25" t="s">
        <v>11</v>
      </c>
      <c r="D132" s="25" t="s">
        <v>364</v>
      </c>
      <c r="E132" s="28" t="s">
        <v>367</v>
      </c>
      <c r="F132" s="25" t="s">
        <v>366</v>
      </c>
      <c r="G132" s="28" t="s">
        <v>368</v>
      </c>
      <c r="H132" s="25" t="s">
        <v>365</v>
      </c>
      <c r="I132" s="27">
        <v>18428.1934214912</v>
      </c>
      <c r="J132" s="28" t="s">
        <v>163</v>
      </c>
      <c r="K132" s="36">
        <f t="shared" si="8"/>
        <v>921.40967107456004</v>
      </c>
      <c r="L132" s="29">
        <f t="shared" si="9"/>
        <v>1.7361111111111105E-2</v>
      </c>
      <c r="M132" s="30">
        <f t="shared" si="10"/>
        <v>0.41666666666666652</v>
      </c>
      <c r="N132" s="22">
        <v>1</v>
      </c>
      <c r="O132" s="36">
        <f t="shared" ref="O132:O160" si="11">M132*N132*50</f>
        <v>20.833333333333325</v>
      </c>
    </row>
    <row r="133" spans="1:15" ht="15" x14ac:dyDescent="0.3">
      <c r="A133" s="25" t="s">
        <v>369</v>
      </c>
      <c r="B133" s="25" t="s">
        <v>370</v>
      </c>
      <c r="C133" s="25" t="s">
        <v>11</v>
      </c>
      <c r="D133" s="25" t="s">
        <v>364</v>
      </c>
      <c r="E133" s="31">
        <v>0.55208333333333337</v>
      </c>
      <c r="F133" s="25" t="s">
        <v>371</v>
      </c>
      <c r="G133" s="31">
        <v>0.5625</v>
      </c>
      <c r="H133" s="25" t="s">
        <v>372</v>
      </c>
      <c r="I133" s="27">
        <v>13053.7111399445</v>
      </c>
      <c r="J133" s="28" t="s">
        <v>163</v>
      </c>
      <c r="K133" s="36">
        <f t="shared" si="8"/>
        <v>652.68555699722504</v>
      </c>
      <c r="L133" s="29">
        <f t="shared" si="9"/>
        <v>1.041666666666663E-2</v>
      </c>
      <c r="M133" s="30">
        <f t="shared" si="10"/>
        <v>0.24999999999999911</v>
      </c>
      <c r="N133" s="22">
        <v>1</v>
      </c>
      <c r="O133" s="36">
        <f t="shared" si="11"/>
        <v>12.499999999999956</v>
      </c>
    </row>
    <row r="134" spans="1:15" ht="15" x14ac:dyDescent="0.3">
      <c r="A134" s="25" t="s">
        <v>369</v>
      </c>
      <c r="B134" s="25" t="s">
        <v>370</v>
      </c>
      <c r="C134" s="25" t="s">
        <v>11</v>
      </c>
      <c r="D134" s="25" t="s">
        <v>364</v>
      </c>
      <c r="E134" s="28" t="s">
        <v>113</v>
      </c>
      <c r="F134" s="25" t="s">
        <v>372</v>
      </c>
      <c r="G134" s="28" t="s">
        <v>373</v>
      </c>
      <c r="H134" s="25" t="s">
        <v>371</v>
      </c>
      <c r="I134" s="27">
        <v>13052.6852274671</v>
      </c>
      <c r="J134" s="28" t="s">
        <v>163</v>
      </c>
      <c r="K134" s="36">
        <f t="shared" si="8"/>
        <v>652.634261373355</v>
      </c>
      <c r="L134" s="29">
        <f t="shared" si="9"/>
        <v>1.0416666666666685E-2</v>
      </c>
      <c r="M134" s="30">
        <f t="shared" si="10"/>
        <v>0.25000000000000044</v>
      </c>
      <c r="N134" s="22">
        <v>1</v>
      </c>
      <c r="O134" s="36">
        <f t="shared" si="11"/>
        <v>12.500000000000021</v>
      </c>
    </row>
    <row r="135" spans="1:15" ht="15" x14ac:dyDescent="0.3">
      <c r="A135" s="25"/>
      <c r="B135" s="25" t="s">
        <v>374</v>
      </c>
      <c r="C135" s="25" t="s">
        <v>11</v>
      </c>
      <c r="D135" s="25" t="s">
        <v>25</v>
      </c>
      <c r="E135" s="31">
        <v>0.38541666666666669</v>
      </c>
      <c r="F135" s="25" t="s">
        <v>375</v>
      </c>
      <c r="G135" s="31">
        <v>0.40625</v>
      </c>
      <c r="H135" s="25" t="s">
        <v>376</v>
      </c>
      <c r="I135" s="27">
        <v>18000</v>
      </c>
      <c r="J135" s="28" t="s">
        <v>377</v>
      </c>
      <c r="K135" s="36">
        <f t="shared" si="8"/>
        <v>450</v>
      </c>
      <c r="L135" s="29">
        <f t="shared" si="9"/>
        <v>2.0833333333333315E-2</v>
      </c>
      <c r="M135" s="30">
        <f t="shared" si="10"/>
        <v>0.49999999999999956</v>
      </c>
      <c r="N135" s="22">
        <v>0.5</v>
      </c>
      <c r="O135" s="36">
        <f t="shared" si="11"/>
        <v>12.499999999999989</v>
      </c>
    </row>
    <row r="136" spans="1:15" ht="15" x14ac:dyDescent="0.3">
      <c r="A136" s="25"/>
      <c r="B136" s="25" t="s">
        <v>374</v>
      </c>
      <c r="C136" s="25" t="s">
        <v>11</v>
      </c>
      <c r="D136" s="25" t="s">
        <v>25</v>
      </c>
      <c r="E136" s="31">
        <v>0.54166666666666663</v>
      </c>
      <c r="F136" s="25" t="s">
        <v>376</v>
      </c>
      <c r="G136" s="31">
        <v>0.5625</v>
      </c>
      <c r="H136" s="25" t="s">
        <v>375</v>
      </c>
      <c r="I136" s="27">
        <v>18000</v>
      </c>
      <c r="J136" s="28" t="s">
        <v>377</v>
      </c>
      <c r="K136" s="36">
        <f t="shared" si="8"/>
        <v>450</v>
      </c>
      <c r="L136" s="29">
        <f t="shared" si="9"/>
        <v>2.083333333333337E-2</v>
      </c>
      <c r="M136" s="30">
        <f t="shared" si="10"/>
        <v>0.50000000000000089</v>
      </c>
      <c r="N136" s="22">
        <v>0.5</v>
      </c>
      <c r="O136" s="36">
        <f t="shared" si="11"/>
        <v>12.500000000000021</v>
      </c>
    </row>
    <row r="137" spans="1:15" ht="15" x14ac:dyDescent="0.3">
      <c r="A137" s="25"/>
      <c r="B137" s="25" t="s">
        <v>378</v>
      </c>
      <c r="C137" s="25" t="s">
        <v>11</v>
      </c>
      <c r="D137" s="25" t="s">
        <v>25</v>
      </c>
      <c r="E137" s="31">
        <v>0.39583333333333331</v>
      </c>
      <c r="F137" s="25" t="s">
        <v>318</v>
      </c>
      <c r="G137" s="31">
        <v>0.40625</v>
      </c>
      <c r="H137" s="25" t="s">
        <v>376</v>
      </c>
      <c r="I137" s="27">
        <v>7500</v>
      </c>
      <c r="J137" s="28" t="s">
        <v>379</v>
      </c>
      <c r="K137" s="36">
        <f t="shared" si="8"/>
        <v>187.5</v>
      </c>
      <c r="L137" s="29">
        <f t="shared" si="9"/>
        <v>1.0416666666666685E-2</v>
      </c>
      <c r="M137" s="30">
        <f t="shared" si="10"/>
        <v>0.25000000000000044</v>
      </c>
      <c r="N137" s="22">
        <v>0.5</v>
      </c>
      <c r="O137" s="36">
        <f t="shared" si="11"/>
        <v>6.2500000000000107</v>
      </c>
    </row>
    <row r="138" spans="1:15" ht="15" x14ac:dyDescent="0.3">
      <c r="A138" s="25"/>
      <c r="B138" s="25" t="s">
        <v>378</v>
      </c>
      <c r="C138" s="25" t="s">
        <v>11</v>
      </c>
      <c r="D138" s="25" t="s">
        <v>25</v>
      </c>
      <c r="E138" s="31">
        <v>0.54166666666666663</v>
      </c>
      <c r="F138" s="25" t="s">
        <v>376</v>
      </c>
      <c r="G138" s="31">
        <v>0.55208333333333337</v>
      </c>
      <c r="H138" s="25" t="s">
        <v>318</v>
      </c>
      <c r="I138" s="27">
        <v>7500</v>
      </c>
      <c r="J138" s="28" t="s">
        <v>379</v>
      </c>
      <c r="K138" s="36">
        <f t="shared" si="8"/>
        <v>187.5</v>
      </c>
      <c r="L138" s="29">
        <f t="shared" si="9"/>
        <v>1.0416666666666741E-2</v>
      </c>
      <c r="M138" s="30">
        <f t="shared" si="10"/>
        <v>0.25000000000000178</v>
      </c>
      <c r="N138" s="22">
        <v>0.5</v>
      </c>
      <c r="O138" s="36">
        <f t="shared" si="11"/>
        <v>6.2500000000000444</v>
      </c>
    </row>
    <row r="139" spans="1:15" ht="15" x14ac:dyDescent="0.3">
      <c r="A139" s="25"/>
      <c r="B139" s="25" t="s">
        <v>380</v>
      </c>
      <c r="C139" s="25" t="s">
        <v>11</v>
      </c>
      <c r="D139" s="25" t="s">
        <v>25</v>
      </c>
      <c r="E139" s="31">
        <v>0.39583333333333331</v>
      </c>
      <c r="F139" s="25" t="s">
        <v>381</v>
      </c>
      <c r="G139" s="31">
        <v>0.41666666666666669</v>
      </c>
      <c r="H139" s="25" t="s">
        <v>376</v>
      </c>
      <c r="I139" s="27">
        <v>20000</v>
      </c>
      <c r="J139" s="28" t="s">
        <v>382</v>
      </c>
      <c r="K139" s="36">
        <f t="shared" si="8"/>
        <v>500</v>
      </c>
      <c r="L139" s="29">
        <f t="shared" si="9"/>
        <v>2.083333333333337E-2</v>
      </c>
      <c r="M139" s="30">
        <f t="shared" si="10"/>
        <v>0.50000000000000089</v>
      </c>
      <c r="N139" s="22">
        <v>0.5</v>
      </c>
      <c r="O139" s="36">
        <f t="shared" si="11"/>
        <v>12.500000000000021</v>
      </c>
    </row>
    <row r="140" spans="1:15" ht="15" x14ac:dyDescent="0.3">
      <c r="A140" s="25"/>
      <c r="B140" s="25" t="s">
        <v>380</v>
      </c>
      <c r="C140" s="25" t="s">
        <v>11</v>
      </c>
      <c r="D140" s="25" t="s">
        <v>25</v>
      </c>
      <c r="E140" s="31">
        <v>0.54513888888888884</v>
      </c>
      <c r="F140" s="25" t="s">
        <v>376</v>
      </c>
      <c r="G140" s="31">
        <v>0.56597222222222221</v>
      </c>
      <c r="H140" s="25" t="s">
        <v>381</v>
      </c>
      <c r="I140" s="27">
        <v>20000</v>
      </c>
      <c r="J140" s="28" t="s">
        <v>382</v>
      </c>
      <c r="K140" s="36">
        <f t="shared" si="8"/>
        <v>500</v>
      </c>
      <c r="L140" s="29">
        <f t="shared" si="9"/>
        <v>2.083333333333337E-2</v>
      </c>
      <c r="M140" s="30">
        <f t="shared" si="10"/>
        <v>0.50000000000000089</v>
      </c>
      <c r="N140" s="22">
        <v>0.5</v>
      </c>
      <c r="O140" s="36">
        <f t="shared" si="11"/>
        <v>12.500000000000021</v>
      </c>
    </row>
    <row r="141" spans="1:15" ht="15" x14ac:dyDescent="0.3">
      <c r="A141" s="25"/>
      <c r="B141" s="25" t="s">
        <v>383</v>
      </c>
      <c r="C141" s="25" t="s">
        <v>11</v>
      </c>
      <c r="D141" s="25" t="s">
        <v>25</v>
      </c>
      <c r="E141" s="31">
        <v>0.39583333333333331</v>
      </c>
      <c r="F141" s="25" t="s">
        <v>384</v>
      </c>
      <c r="G141" s="31">
        <v>0.42708333333333331</v>
      </c>
      <c r="H141" s="25" t="s">
        <v>376</v>
      </c>
      <c r="I141" s="27">
        <v>27500</v>
      </c>
      <c r="J141" s="28" t="s">
        <v>382</v>
      </c>
      <c r="K141" s="36">
        <f t="shared" si="8"/>
        <v>687.5</v>
      </c>
      <c r="L141" s="29">
        <f t="shared" si="9"/>
        <v>3.125E-2</v>
      </c>
      <c r="M141" s="30">
        <f t="shared" si="10"/>
        <v>0.75</v>
      </c>
      <c r="N141" s="22">
        <v>0.5</v>
      </c>
      <c r="O141" s="36">
        <f t="shared" si="11"/>
        <v>18.75</v>
      </c>
    </row>
    <row r="142" spans="1:15" ht="15" x14ac:dyDescent="0.3">
      <c r="A142" s="25"/>
      <c r="B142" s="25" t="s">
        <v>383</v>
      </c>
      <c r="C142" s="25" t="s">
        <v>11</v>
      </c>
      <c r="D142" s="25" t="s">
        <v>25</v>
      </c>
      <c r="E142" s="31">
        <v>0.54166666666666663</v>
      </c>
      <c r="F142" s="25" t="s">
        <v>376</v>
      </c>
      <c r="G142" s="31">
        <v>0.57291666666666663</v>
      </c>
      <c r="H142" s="25" t="s">
        <v>384</v>
      </c>
      <c r="I142" s="27">
        <v>27500</v>
      </c>
      <c r="J142" s="28" t="s">
        <v>382</v>
      </c>
      <c r="K142" s="36">
        <f t="shared" si="8"/>
        <v>687.5</v>
      </c>
      <c r="L142" s="29">
        <f t="shared" si="9"/>
        <v>3.125E-2</v>
      </c>
      <c r="M142" s="30">
        <f t="shared" si="10"/>
        <v>0.75</v>
      </c>
      <c r="N142" s="22">
        <v>0.5</v>
      </c>
      <c r="O142" s="36">
        <f t="shared" si="11"/>
        <v>18.75</v>
      </c>
    </row>
    <row r="143" spans="1:15" ht="15" x14ac:dyDescent="0.3">
      <c r="A143" s="25"/>
      <c r="B143" s="25" t="s">
        <v>385</v>
      </c>
      <c r="C143" s="25" t="s">
        <v>11</v>
      </c>
      <c r="D143" s="25" t="s">
        <v>25</v>
      </c>
      <c r="E143" s="31">
        <v>0.39583333333333331</v>
      </c>
      <c r="F143" s="25" t="s">
        <v>386</v>
      </c>
      <c r="G143" s="31">
        <v>0.4236111111111111</v>
      </c>
      <c r="H143" s="25" t="s">
        <v>376</v>
      </c>
      <c r="I143" s="27">
        <v>25000</v>
      </c>
      <c r="J143" s="28" t="s">
        <v>387</v>
      </c>
      <c r="K143" s="36">
        <f t="shared" si="8"/>
        <v>625</v>
      </c>
      <c r="L143" s="29">
        <f t="shared" si="9"/>
        <v>2.777777777777779E-2</v>
      </c>
      <c r="M143" s="30">
        <f t="shared" si="10"/>
        <v>0.66666666666666696</v>
      </c>
      <c r="N143" s="22">
        <v>0.5</v>
      </c>
      <c r="O143" s="36">
        <f t="shared" si="11"/>
        <v>16.666666666666675</v>
      </c>
    </row>
    <row r="144" spans="1:15" ht="15" x14ac:dyDescent="0.3">
      <c r="A144" s="25"/>
      <c r="B144" s="25" t="s">
        <v>385</v>
      </c>
      <c r="C144" s="25" t="s">
        <v>11</v>
      </c>
      <c r="D144" s="25" t="s">
        <v>25</v>
      </c>
      <c r="E144" s="31">
        <v>0.54166666666666663</v>
      </c>
      <c r="F144" s="25" t="s">
        <v>376</v>
      </c>
      <c r="G144" s="31">
        <v>0.56944444444444442</v>
      </c>
      <c r="H144" s="25" t="s">
        <v>388</v>
      </c>
      <c r="I144" s="27">
        <v>25000</v>
      </c>
      <c r="J144" s="28" t="s">
        <v>387</v>
      </c>
      <c r="K144" s="36">
        <f t="shared" si="8"/>
        <v>625</v>
      </c>
      <c r="L144" s="29">
        <f t="shared" si="9"/>
        <v>2.777777777777779E-2</v>
      </c>
      <c r="M144" s="30">
        <f t="shared" si="10"/>
        <v>0.66666666666666696</v>
      </c>
      <c r="N144" s="22">
        <v>0.5</v>
      </c>
      <c r="O144" s="36">
        <f t="shared" si="11"/>
        <v>16.666666666666675</v>
      </c>
    </row>
    <row r="145" spans="1:15" ht="15" x14ac:dyDescent="0.3">
      <c r="A145" s="25"/>
      <c r="B145" s="25" t="s">
        <v>389</v>
      </c>
      <c r="C145" s="25" t="s">
        <v>11</v>
      </c>
      <c r="D145" s="25" t="s">
        <v>25</v>
      </c>
      <c r="E145" s="31">
        <v>0.40277777777777779</v>
      </c>
      <c r="F145" s="25" t="s">
        <v>390</v>
      </c>
      <c r="G145" s="31">
        <v>0.41666666666666669</v>
      </c>
      <c r="H145" s="25" t="s">
        <v>376</v>
      </c>
      <c r="I145" s="27">
        <v>13000</v>
      </c>
      <c r="J145" s="28" t="s">
        <v>83</v>
      </c>
      <c r="K145" s="36">
        <f t="shared" si="8"/>
        <v>650</v>
      </c>
      <c r="L145" s="29">
        <f t="shared" si="9"/>
        <v>1.3888888888888895E-2</v>
      </c>
      <c r="M145" s="30">
        <f t="shared" si="10"/>
        <v>0.33333333333333348</v>
      </c>
      <c r="N145" s="22">
        <v>1</v>
      </c>
      <c r="O145" s="36">
        <f t="shared" si="11"/>
        <v>16.666666666666675</v>
      </c>
    </row>
    <row r="146" spans="1:15" ht="15" x14ac:dyDescent="0.3">
      <c r="A146" s="25"/>
      <c r="B146" s="25" t="s">
        <v>389</v>
      </c>
      <c r="C146" s="25" t="s">
        <v>11</v>
      </c>
      <c r="D146" s="25" t="s">
        <v>25</v>
      </c>
      <c r="E146" s="31">
        <v>0.625</v>
      </c>
      <c r="F146" s="25" t="s">
        <v>376</v>
      </c>
      <c r="G146" s="31">
        <v>0.63888888888888884</v>
      </c>
      <c r="H146" s="25" t="s">
        <v>390</v>
      </c>
      <c r="I146" s="27">
        <v>13000</v>
      </c>
      <c r="J146" s="28" t="s">
        <v>83</v>
      </c>
      <c r="K146" s="36">
        <f t="shared" si="8"/>
        <v>650</v>
      </c>
      <c r="L146" s="29">
        <f t="shared" si="9"/>
        <v>1.388888888888884E-2</v>
      </c>
      <c r="M146" s="30">
        <f t="shared" si="10"/>
        <v>0.33333333333333215</v>
      </c>
      <c r="N146" s="22">
        <v>1</v>
      </c>
      <c r="O146" s="36">
        <f t="shared" si="11"/>
        <v>16.666666666666607</v>
      </c>
    </row>
    <row r="147" spans="1:15" ht="15" x14ac:dyDescent="0.3">
      <c r="A147" s="25"/>
      <c r="B147" s="25" t="s">
        <v>391</v>
      </c>
      <c r="C147" s="25" t="s">
        <v>11</v>
      </c>
      <c r="D147" s="25" t="s">
        <v>25</v>
      </c>
      <c r="E147" s="31">
        <v>0.41666666666666669</v>
      </c>
      <c r="F147" s="25" t="s">
        <v>392</v>
      </c>
      <c r="G147" s="31">
        <v>0.45833333333333331</v>
      </c>
      <c r="H147" s="25" t="s">
        <v>376</v>
      </c>
      <c r="I147" s="27">
        <v>45000</v>
      </c>
      <c r="J147" s="28" t="s">
        <v>377</v>
      </c>
      <c r="K147" s="36">
        <f t="shared" si="8"/>
        <v>1125</v>
      </c>
      <c r="L147" s="29">
        <f t="shared" si="9"/>
        <v>4.166666666666663E-2</v>
      </c>
      <c r="M147" s="30">
        <f t="shared" si="10"/>
        <v>0.99999999999999911</v>
      </c>
      <c r="N147" s="22">
        <v>0.5</v>
      </c>
      <c r="O147" s="36">
        <f t="shared" si="11"/>
        <v>24.999999999999979</v>
      </c>
    </row>
    <row r="148" spans="1:15" ht="15" x14ac:dyDescent="0.3">
      <c r="A148" s="25"/>
      <c r="B148" s="25" t="s">
        <v>391</v>
      </c>
      <c r="C148" s="25" t="s">
        <v>11</v>
      </c>
      <c r="D148" s="25" t="s">
        <v>25</v>
      </c>
      <c r="E148" s="31">
        <v>0.625</v>
      </c>
      <c r="F148" s="25" t="s">
        <v>376</v>
      </c>
      <c r="G148" s="31">
        <v>0.66666666666666663</v>
      </c>
      <c r="H148" s="25" t="s">
        <v>392</v>
      </c>
      <c r="I148" s="27">
        <v>45000</v>
      </c>
      <c r="J148" s="28" t="s">
        <v>377</v>
      </c>
      <c r="K148" s="36">
        <f t="shared" si="8"/>
        <v>1125</v>
      </c>
      <c r="L148" s="29">
        <f t="shared" si="9"/>
        <v>4.166666666666663E-2</v>
      </c>
      <c r="M148" s="30">
        <f t="shared" si="10"/>
        <v>0.99999999999999911</v>
      </c>
      <c r="N148" s="22">
        <v>0.5</v>
      </c>
      <c r="O148" s="36">
        <f t="shared" si="11"/>
        <v>24.999999999999979</v>
      </c>
    </row>
    <row r="149" spans="1:15" ht="15" x14ac:dyDescent="0.3">
      <c r="A149" s="25"/>
      <c r="B149" s="25" t="s">
        <v>393</v>
      </c>
      <c r="C149" s="25" t="s">
        <v>11</v>
      </c>
      <c r="D149" s="25" t="s">
        <v>25</v>
      </c>
      <c r="E149" s="31">
        <v>0.41666666666666669</v>
      </c>
      <c r="F149" s="25" t="s">
        <v>394</v>
      </c>
      <c r="G149" s="31">
        <v>0.45833333333333331</v>
      </c>
      <c r="H149" s="25" t="s">
        <v>376</v>
      </c>
      <c r="I149" s="27">
        <v>51000</v>
      </c>
      <c r="J149" s="28" t="s">
        <v>379</v>
      </c>
      <c r="K149" s="36">
        <f t="shared" si="8"/>
        <v>1275</v>
      </c>
      <c r="L149" s="29">
        <f t="shared" si="9"/>
        <v>4.166666666666663E-2</v>
      </c>
      <c r="M149" s="30">
        <f t="shared" si="10"/>
        <v>0.99999999999999911</v>
      </c>
      <c r="N149" s="22">
        <v>0.5</v>
      </c>
      <c r="O149" s="36">
        <f t="shared" si="11"/>
        <v>24.999999999999979</v>
      </c>
    </row>
    <row r="150" spans="1:15" ht="15" x14ac:dyDescent="0.3">
      <c r="A150" s="25"/>
      <c r="B150" s="25" t="s">
        <v>393</v>
      </c>
      <c r="C150" s="25" t="s">
        <v>11</v>
      </c>
      <c r="D150" s="25" t="s">
        <v>25</v>
      </c>
      <c r="E150" s="31">
        <v>0.625</v>
      </c>
      <c r="F150" s="25" t="s">
        <v>376</v>
      </c>
      <c r="G150" s="31">
        <v>0.66666666666666663</v>
      </c>
      <c r="H150" s="25" t="s">
        <v>394</v>
      </c>
      <c r="I150" s="27">
        <v>51000</v>
      </c>
      <c r="J150" s="28" t="s">
        <v>379</v>
      </c>
      <c r="K150" s="36">
        <f t="shared" si="8"/>
        <v>1275</v>
      </c>
      <c r="L150" s="29">
        <f t="shared" si="9"/>
        <v>4.166666666666663E-2</v>
      </c>
      <c r="M150" s="30">
        <f t="shared" si="10"/>
        <v>0.99999999999999911</v>
      </c>
      <c r="N150" s="22">
        <v>0.5</v>
      </c>
      <c r="O150" s="36">
        <f t="shared" si="11"/>
        <v>24.999999999999979</v>
      </c>
    </row>
    <row r="151" spans="1:15" ht="15" x14ac:dyDescent="0.3">
      <c r="A151" s="25"/>
      <c r="B151" s="25" t="s">
        <v>395</v>
      </c>
      <c r="C151" s="25" t="s">
        <v>11</v>
      </c>
      <c r="D151" s="25" t="s">
        <v>396</v>
      </c>
      <c r="E151" s="31">
        <v>0.4375</v>
      </c>
      <c r="F151" s="25" t="s">
        <v>397</v>
      </c>
      <c r="G151" s="31">
        <v>0.48958333333333331</v>
      </c>
      <c r="H151" s="25" t="s">
        <v>398</v>
      </c>
      <c r="I151" s="27">
        <v>32000</v>
      </c>
      <c r="J151" s="28" t="s">
        <v>68</v>
      </c>
      <c r="K151" s="36">
        <f t="shared" si="8"/>
        <v>1600</v>
      </c>
      <c r="L151" s="29">
        <f t="shared" si="9"/>
        <v>5.2083333333333315E-2</v>
      </c>
      <c r="M151" s="30">
        <f t="shared" si="10"/>
        <v>1.2499999999999996</v>
      </c>
      <c r="N151" s="22">
        <v>1</v>
      </c>
      <c r="O151" s="36">
        <f t="shared" si="11"/>
        <v>62.499999999999979</v>
      </c>
    </row>
    <row r="152" spans="1:15" ht="15" x14ac:dyDescent="0.3">
      <c r="A152" s="25"/>
      <c r="B152" s="25" t="s">
        <v>395</v>
      </c>
      <c r="C152" s="25" t="s">
        <v>11</v>
      </c>
      <c r="D152" s="25" t="s">
        <v>396</v>
      </c>
      <c r="E152" s="31">
        <v>0.54166666666666663</v>
      </c>
      <c r="F152" s="25" t="s">
        <v>398</v>
      </c>
      <c r="G152" s="31">
        <v>0.57291666666666663</v>
      </c>
      <c r="H152" s="25" t="s">
        <v>399</v>
      </c>
      <c r="I152" s="27">
        <v>32000</v>
      </c>
      <c r="J152" s="28" t="s">
        <v>68</v>
      </c>
      <c r="K152" s="36">
        <f t="shared" si="8"/>
        <v>1600</v>
      </c>
      <c r="L152" s="29">
        <f t="shared" si="9"/>
        <v>3.125E-2</v>
      </c>
      <c r="M152" s="30">
        <f t="shared" si="10"/>
        <v>0.75</v>
      </c>
      <c r="N152" s="22">
        <v>1</v>
      </c>
      <c r="O152" s="36">
        <f t="shared" si="11"/>
        <v>37.5</v>
      </c>
    </row>
    <row r="153" spans="1:15" ht="15" x14ac:dyDescent="0.3">
      <c r="A153" s="25"/>
      <c r="B153" s="25" t="s">
        <v>400</v>
      </c>
      <c r="C153" s="25" t="s">
        <v>11</v>
      </c>
      <c r="D153" s="25" t="s">
        <v>396</v>
      </c>
      <c r="E153" s="31">
        <v>0.46875</v>
      </c>
      <c r="F153" s="25" t="s">
        <v>397</v>
      </c>
      <c r="G153" s="31">
        <v>0.47916666666666669</v>
      </c>
      <c r="H153" s="25" t="s">
        <v>398</v>
      </c>
      <c r="I153" s="27">
        <v>9000</v>
      </c>
      <c r="J153" s="28" t="s">
        <v>68</v>
      </c>
      <c r="K153" s="36">
        <f t="shared" si="8"/>
        <v>450</v>
      </c>
      <c r="L153" s="29">
        <f t="shared" si="9"/>
        <v>1.0416666666666685E-2</v>
      </c>
      <c r="M153" s="30">
        <f t="shared" si="10"/>
        <v>0.25000000000000044</v>
      </c>
      <c r="N153" s="22">
        <v>1</v>
      </c>
      <c r="O153" s="36">
        <f t="shared" si="11"/>
        <v>12.500000000000021</v>
      </c>
    </row>
    <row r="154" spans="1:15" ht="15" x14ac:dyDescent="0.3">
      <c r="A154" s="25"/>
      <c r="B154" s="25" t="s">
        <v>400</v>
      </c>
      <c r="C154" s="25" t="s">
        <v>11</v>
      </c>
      <c r="D154" s="25" t="s">
        <v>396</v>
      </c>
      <c r="E154" s="31">
        <v>0.52083333333333337</v>
      </c>
      <c r="F154" s="25" t="s">
        <v>398</v>
      </c>
      <c r="G154" s="31">
        <v>0.53125</v>
      </c>
      <c r="H154" s="25" t="s">
        <v>399</v>
      </c>
      <c r="I154" s="27">
        <v>9000</v>
      </c>
      <c r="J154" s="28" t="s">
        <v>68</v>
      </c>
      <c r="K154" s="36">
        <f t="shared" si="8"/>
        <v>450</v>
      </c>
      <c r="L154" s="29">
        <f t="shared" si="9"/>
        <v>1.041666666666663E-2</v>
      </c>
      <c r="M154" s="30">
        <f t="shared" si="10"/>
        <v>0.24999999999999911</v>
      </c>
      <c r="N154" s="22">
        <v>1</v>
      </c>
      <c r="O154" s="36">
        <f t="shared" si="11"/>
        <v>12.499999999999956</v>
      </c>
    </row>
    <row r="155" spans="1:15" ht="45" x14ac:dyDescent="0.3">
      <c r="A155" s="25"/>
      <c r="B155" s="25" t="s">
        <v>401</v>
      </c>
      <c r="C155" s="32" t="s">
        <v>36</v>
      </c>
      <c r="D155" s="32" t="s">
        <v>402</v>
      </c>
      <c r="E155" s="31">
        <v>0.41666666666666669</v>
      </c>
      <c r="F155" s="25" t="s">
        <v>94</v>
      </c>
      <c r="G155" s="31">
        <v>0.44791666666666669</v>
      </c>
      <c r="H155" s="25" t="s">
        <v>403</v>
      </c>
      <c r="I155" s="27">
        <v>16000</v>
      </c>
      <c r="J155" s="28" t="s">
        <v>404</v>
      </c>
      <c r="K155" s="36">
        <f t="shared" si="8"/>
        <v>800</v>
      </c>
      <c r="L155" s="29">
        <f t="shared" si="9"/>
        <v>3.125E-2</v>
      </c>
      <c r="M155" s="30">
        <f t="shared" si="10"/>
        <v>0.75</v>
      </c>
      <c r="N155" s="22">
        <v>1</v>
      </c>
      <c r="O155" s="36">
        <f t="shared" si="11"/>
        <v>37.5</v>
      </c>
    </row>
    <row r="156" spans="1:15" ht="45" x14ac:dyDescent="0.3">
      <c r="A156" s="25"/>
      <c r="B156" s="25" t="s">
        <v>401</v>
      </c>
      <c r="C156" s="32" t="s">
        <v>36</v>
      </c>
      <c r="D156" s="32" t="s">
        <v>402</v>
      </c>
      <c r="E156" s="31">
        <v>0.54166666666666663</v>
      </c>
      <c r="F156" s="25" t="s">
        <v>94</v>
      </c>
      <c r="G156" s="31">
        <v>0.57291666666666663</v>
      </c>
      <c r="H156" s="25" t="s">
        <v>403</v>
      </c>
      <c r="I156" s="27">
        <v>16000</v>
      </c>
      <c r="J156" s="28" t="s">
        <v>404</v>
      </c>
      <c r="K156" s="36">
        <f t="shared" si="8"/>
        <v>800</v>
      </c>
      <c r="L156" s="29">
        <f t="shared" si="9"/>
        <v>3.125E-2</v>
      </c>
      <c r="M156" s="30">
        <f t="shared" si="10"/>
        <v>0.75</v>
      </c>
      <c r="N156" s="22">
        <v>1</v>
      </c>
      <c r="O156" s="36">
        <f t="shared" si="11"/>
        <v>37.5</v>
      </c>
    </row>
    <row r="157" spans="1:15" ht="15" x14ac:dyDescent="0.3">
      <c r="A157" s="25"/>
      <c r="B157" s="25" t="s">
        <v>405</v>
      </c>
      <c r="C157" s="32" t="s">
        <v>36</v>
      </c>
      <c r="D157" s="32" t="s">
        <v>42</v>
      </c>
      <c r="E157" s="31">
        <v>0.39583333333333331</v>
      </c>
      <c r="F157" s="25" t="s">
        <v>406</v>
      </c>
      <c r="G157" s="31">
        <v>0.42708333333333331</v>
      </c>
      <c r="H157" s="25" t="s">
        <v>407</v>
      </c>
      <c r="I157" s="27">
        <v>20000</v>
      </c>
      <c r="J157" s="28" t="s">
        <v>95</v>
      </c>
      <c r="K157" s="36">
        <f t="shared" si="8"/>
        <v>1000</v>
      </c>
      <c r="L157" s="29">
        <f t="shared" si="9"/>
        <v>3.125E-2</v>
      </c>
      <c r="M157" s="30">
        <f t="shared" si="10"/>
        <v>0.75</v>
      </c>
      <c r="N157" s="22">
        <v>1</v>
      </c>
      <c r="O157" s="36">
        <f t="shared" si="11"/>
        <v>37.5</v>
      </c>
    </row>
    <row r="158" spans="1:15" ht="15" x14ac:dyDescent="0.3">
      <c r="A158" s="25"/>
      <c r="B158" s="25" t="s">
        <v>405</v>
      </c>
      <c r="C158" s="32" t="s">
        <v>36</v>
      </c>
      <c r="D158" s="32" t="s">
        <v>42</v>
      </c>
      <c r="E158" s="31">
        <v>0.51041666666666663</v>
      </c>
      <c r="F158" s="25" t="s">
        <v>406</v>
      </c>
      <c r="G158" s="31">
        <v>0.54166666666666663</v>
      </c>
      <c r="H158" s="25" t="s">
        <v>407</v>
      </c>
      <c r="I158" s="27">
        <v>20000</v>
      </c>
      <c r="J158" s="28" t="s">
        <v>95</v>
      </c>
      <c r="K158" s="36">
        <f t="shared" si="8"/>
        <v>1000</v>
      </c>
      <c r="L158" s="29">
        <f t="shared" si="9"/>
        <v>3.125E-2</v>
      </c>
      <c r="M158" s="30">
        <f t="shared" si="10"/>
        <v>0.75</v>
      </c>
      <c r="N158" s="22">
        <v>1</v>
      </c>
      <c r="O158" s="36">
        <f t="shared" si="11"/>
        <v>37.5</v>
      </c>
    </row>
    <row r="159" spans="1:15" ht="15" x14ac:dyDescent="0.3">
      <c r="A159" s="25"/>
      <c r="B159" s="25" t="s">
        <v>408</v>
      </c>
      <c r="C159" s="32" t="s">
        <v>36</v>
      </c>
      <c r="D159" s="32" t="s">
        <v>39</v>
      </c>
      <c r="E159" s="31">
        <v>0.375</v>
      </c>
      <c r="F159" s="25" t="s">
        <v>409</v>
      </c>
      <c r="G159" s="31">
        <v>0.3888888888888889</v>
      </c>
      <c r="H159" s="25" t="s">
        <v>39</v>
      </c>
      <c r="I159" s="27">
        <v>11200</v>
      </c>
      <c r="J159" s="28" t="s">
        <v>404</v>
      </c>
      <c r="K159" s="36">
        <f t="shared" si="8"/>
        <v>560</v>
      </c>
      <c r="L159" s="29">
        <f t="shared" si="9"/>
        <v>1.3888888888888895E-2</v>
      </c>
      <c r="M159" s="30">
        <f t="shared" si="10"/>
        <v>0.33333333333333348</v>
      </c>
      <c r="N159" s="22">
        <v>1</v>
      </c>
      <c r="O159" s="36">
        <f t="shared" si="11"/>
        <v>16.666666666666675</v>
      </c>
    </row>
    <row r="160" spans="1:15" ht="15" x14ac:dyDescent="0.3">
      <c r="A160" s="25"/>
      <c r="B160" s="25" t="s">
        <v>408</v>
      </c>
      <c r="C160" s="32" t="s">
        <v>36</v>
      </c>
      <c r="D160" s="32" t="s">
        <v>39</v>
      </c>
      <c r="E160" s="31">
        <v>0.5</v>
      </c>
      <c r="F160" s="25" t="s">
        <v>409</v>
      </c>
      <c r="G160" s="31">
        <v>0.51388888888888884</v>
      </c>
      <c r="H160" s="25" t="s">
        <v>39</v>
      </c>
      <c r="I160" s="27">
        <v>11200</v>
      </c>
      <c r="J160" s="28" t="s">
        <v>404</v>
      </c>
      <c r="K160" s="36">
        <f t="shared" si="8"/>
        <v>560</v>
      </c>
      <c r="L160" s="29">
        <f t="shared" si="9"/>
        <v>1.388888888888884E-2</v>
      </c>
      <c r="M160" s="30">
        <f t="shared" si="10"/>
        <v>0.33333333333333215</v>
      </c>
      <c r="N160" s="22">
        <v>1</v>
      </c>
      <c r="O160" s="36">
        <f t="shared" si="11"/>
        <v>16.666666666666607</v>
      </c>
    </row>
    <row r="161" spans="1:15" ht="15" x14ac:dyDescent="0.3">
      <c r="A161" s="25"/>
      <c r="B161" s="25"/>
      <c r="C161" s="25"/>
      <c r="D161" s="25"/>
      <c r="E161" s="28"/>
      <c r="F161" s="25"/>
      <c r="G161" s="28"/>
      <c r="H161" s="25"/>
      <c r="I161" s="27"/>
      <c r="J161" s="28"/>
      <c r="K161" s="36"/>
      <c r="L161" s="29"/>
      <c r="M161" s="30"/>
    </row>
    <row r="162" spans="1:15" ht="15" x14ac:dyDescent="0.3">
      <c r="A162" s="25"/>
      <c r="B162" s="25"/>
      <c r="C162" s="25"/>
      <c r="D162" s="25"/>
      <c r="E162" s="28"/>
      <c r="F162" s="25"/>
      <c r="G162" s="28"/>
      <c r="H162" s="25"/>
      <c r="I162" s="27"/>
      <c r="J162" s="28"/>
      <c r="K162" s="36"/>
      <c r="L162" s="29"/>
      <c r="M162" s="30"/>
    </row>
    <row r="163" spans="1:15" ht="15" x14ac:dyDescent="0.3">
      <c r="A163" s="25"/>
      <c r="D163" s="25"/>
      <c r="E163" s="28"/>
      <c r="F163" s="25"/>
      <c r="G163" s="28"/>
      <c r="H163" s="25"/>
      <c r="I163" s="27"/>
      <c r="J163" s="28"/>
      <c r="K163" s="36"/>
      <c r="L163" s="29"/>
      <c r="M163" s="30"/>
    </row>
    <row r="164" spans="1:15" ht="15" x14ac:dyDescent="0.3">
      <c r="A164" s="25"/>
      <c r="D164" s="25"/>
      <c r="E164" s="28"/>
      <c r="F164" s="25"/>
      <c r="G164" s="28"/>
      <c r="H164" s="25"/>
      <c r="I164" s="27"/>
      <c r="J164" s="28"/>
      <c r="K164" s="36"/>
      <c r="L164" s="29"/>
      <c r="M164" s="30"/>
    </row>
    <row r="165" spans="1:15" ht="15" x14ac:dyDescent="0.3">
      <c r="A165" s="25"/>
      <c r="D165" s="25"/>
      <c r="E165" s="28"/>
      <c r="F165" s="25"/>
      <c r="G165" s="28"/>
      <c r="H165" s="25"/>
      <c r="I165" s="27"/>
      <c r="J165" s="28"/>
      <c r="K165" s="36"/>
      <c r="L165" s="29"/>
      <c r="M165" s="30"/>
    </row>
    <row r="166" spans="1:15" ht="15" x14ac:dyDescent="0.3">
      <c r="A166" s="25"/>
      <c r="B166" s="25"/>
      <c r="C166" s="25"/>
      <c r="D166" s="25"/>
      <c r="E166" s="28"/>
      <c r="F166" s="25"/>
      <c r="G166" s="28"/>
      <c r="H166" s="25"/>
      <c r="I166" s="27"/>
      <c r="J166" s="28"/>
      <c r="K166" s="36"/>
      <c r="L166" s="29"/>
      <c r="M166" s="30"/>
    </row>
    <row r="167" spans="1:15" ht="15" x14ac:dyDescent="0.3">
      <c r="A167" s="25"/>
      <c r="B167" s="33" t="s">
        <v>1</v>
      </c>
      <c r="C167" s="33" t="s">
        <v>46</v>
      </c>
      <c r="D167" s="33" t="s">
        <v>47</v>
      </c>
      <c r="E167" s="28"/>
      <c r="I167" s="27"/>
      <c r="J167" s="28"/>
      <c r="K167" s="36"/>
      <c r="L167" s="29"/>
      <c r="M167" s="30"/>
    </row>
    <row r="168" spans="1:15" ht="15" x14ac:dyDescent="0.3">
      <c r="A168" s="25"/>
      <c r="B168" s="25" t="s">
        <v>29</v>
      </c>
      <c r="C168" s="34">
        <f>SUM(O18:O71)</f>
        <v>990.4166666666664</v>
      </c>
      <c r="D168" s="34">
        <f>SUM(K18:K71)</f>
        <v>34143.911248438402</v>
      </c>
      <c r="E168" s="28"/>
      <c r="I168" s="27"/>
      <c r="J168" s="28"/>
      <c r="K168" s="36"/>
      <c r="L168" s="29"/>
      <c r="M168" s="30"/>
    </row>
    <row r="169" spans="1:15" ht="15" x14ac:dyDescent="0.3">
      <c r="A169" s="25"/>
      <c r="B169" s="25" t="s">
        <v>11</v>
      </c>
      <c r="C169" s="34">
        <f>SUM(O2:O17)+SUM((O72:O154))</f>
        <v>2181.25</v>
      </c>
      <c r="D169" s="34">
        <f>SUM(K2:K17)+SUM((K72:K154))</f>
        <v>77582.824014365193</v>
      </c>
      <c r="E169" s="28"/>
      <c r="I169" s="27"/>
      <c r="J169" s="28"/>
      <c r="K169" s="36"/>
      <c r="L169" s="29"/>
      <c r="M169" s="30"/>
    </row>
    <row r="170" spans="1:15" ht="15" x14ac:dyDescent="0.3">
      <c r="A170" s="25"/>
      <c r="B170" s="25" t="s">
        <v>48</v>
      </c>
      <c r="C170" s="34">
        <f>SUM(O155:O160)</f>
        <v>183.33333333333329</v>
      </c>
      <c r="D170" s="34">
        <f>SUM(K155:K160)</f>
        <v>4720</v>
      </c>
      <c r="E170" s="28"/>
      <c r="I170" s="27"/>
      <c r="J170" s="28"/>
      <c r="K170" s="36"/>
      <c r="L170" s="29"/>
      <c r="M170" s="30"/>
    </row>
    <row r="171" spans="1:15" ht="15" x14ac:dyDescent="0.3">
      <c r="A171" s="25"/>
      <c r="B171" s="25"/>
      <c r="C171" s="25"/>
      <c r="D171" s="25"/>
      <c r="E171" s="28"/>
      <c r="I171" s="27"/>
      <c r="J171" s="28"/>
      <c r="K171" s="36"/>
      <c r="L171" s="29"/>
      <c r="M171" s="30"/>
    </row>
    <row r="172" spans="1:15" ht="15" x14ac:dyDescent="0.3">
      <c r="A172" s="25"/>
      <c r="B172" s="25"/>
      <c r="C172" s="25"/>
      <c r="D172" s="25"/>
      <c r="E172" s="28"/>
      <c r="I172" s="27"/>
      <c r="J172" s="28"/>
      <c r="K172" s="36"/>
      <c r="L172" s="29"/>
      <c r="M172" s="30"/>
    </row>
    <row r="173" spans="1:15" ht="15" x14ac:dyDescent="0.3">
      <c r="A173" s="25"/>
      <c r="B173" s="25"/>
      <c r="C173" s="25"/>
      <c r="D173" s="25"/>
      <c r="E173" s="28"/>
      <c r="I173" s="27"/>
      <c r="J173" s="28"/>
      <c r="K173" s="36"/>
      <c r="L173" s="29"/>
      <c r="M173" s="30"/>
    </row>
    <row r="174" spans="1:15" ht="15" x14ac:dyDescent="0.3">
      <c r="A174" s="25"/>
      <c r="B174" s="25"/>
      <c r="C174" s="25"/>
      <c r="D174" s="25"/>
      <c r="E174" s="28"/>
      <c r="I174" s="27"/>
      <c r="J174" s="28"/>
      <c r="K174" s="36"/>
      <c r="L174" s="29"/>
      <c r="M174" s="30"/>
    </row>
    <row r="175" spans="1:15" ht="127.95" customHeight="1" x14ac:dyDescent="0.3">
      <c r="K175" s="36">
        <f>SUM(K2:K174)</f>
        <v>116446.7352628036</v>
      </c>
      <c r="L175" s="29"/>
      <c r="M175" s="30">
        <f>SUM(M2:M174)</f>
        <v>83.499999999999986</v>
      </c>
      <c r="O175" s="36">
        <f>SUM(O2:O174)</f>
        <v>3354.9999999999995</v>
      </c>
    </row>
    <row r="176" spans="1:15" x14ac:dyDescent="0.3">
      <c r="L176" s="29"/>
    </row>
  </sheetData>
  <autoFilter ref="A1:J175" xr:uid="{00000000-0001-0000-0000-000000000000}"/>
  <pageMargins left="0.78740157480314998" right="0.78740157480314998" top="0.78740157480314998" bottom="1.2374015748031499" header="0.78740157480314998" footer="0.78740157480314998"/>
  <pageSetup paperSize="9" orientation="portrait" horizontalDpi="300" verticalDpi="300" r:id="rId1"/>
  <headerFooter alignWithMargins="0">
    <oddFooter>&amp;L&amp;"Segoe UI,Regular"&amp;10 11/3/2023 8:48:43 AM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8C240-4374-455F-B973-55E934FCF948}">
  <dimension ref="A1:F43"/>
  <sheetViews>
    <sheetView zoomScaleNormal="100" workbookViewId="0">
      <selection activeCell="B23" sqref="B23"/>
    </sheetView>
  </sheetViews>
  <sheetFormatPr baseColWidth="10" defaultColWidth="9.109375" defaultRowHeight="14.4" x14ac:dyDescent="0.3"/>
  <cols>
    <col min="1" max="1" width="13.33203125" bestFit="1" customWidth="1"/>
    <col min="2" max="2" width="70.44140625" bestFit="1" customWidth="1"/>
    <col min="3" max="3" width="48.33203125" bestFit="1" customWidth="1"/>
    <col min="4" max="4" width="48.33203125" customWidth="1"/>
    <col min="5" max="5" width="27.44140625" style="1" customWidth="1"/>
    <col min="6" max="6" width="22.44140625" style="1" customWidth="1"/>
    <col min="7" max="7" width="16.6640625" bestFit="1" customWidth="1"/>
  </cols>
  <sheetData>
    <row r="1" spans="1:6" s="1" customFormat="1" x14ac:dyDescent="0.3">
      <c r="A1" s="1" t="s">
        <v>2</v>
      </c>
      <c r="B1" s="1" t="s">
        <v>410</v>
      </c>
      <c r="C1" s="1" t="s">
        <v>411</v>
      </c>
      <c r="D1" s="1" t="s">
        <v>412</v>
      </c>
      <c r="E1" s="1" t="s">
        <v>413</v>
      </c>
      <c r="F1" s="1" t="s">
        <v>414</v>
      </c>
    </row>
    <row r="2" spans="1:6" x14ac:dyDescent="0.3">
      <c r="A2" t="s">
        <v>415</v>
      </c>
      <c r="B2" t="s">
        <v>416</v>
      </c>
      <c r="C2" t="s">
        <v>417</v>
      </c>
      <c r="D2">
        <v>25</v>
      </c>
      <c r="E2" s="1">
        <f>D2*50</f>
        <v>1250</v>
      </c>
      <c r="F2" s="1">
        <v>24929.6875</v>
      </c>
    </row>
    <row r="3" spans="1:6" x14ac:dyDescent="0.3">
      <c r="A3" t="s">
        <v>376</v>
      </c>
      <c r="B3" t="s">
        <v>416</v>
      </c>
      <c r="C3" t="s">
        <v>418</v>
      </c>
      <c r="D3">
        <f>3.5*5</f>
        <v>17.5</v>
      </c>
      <c r="E3" s="1">
        <f>D3*50</f>
        <v>875</v>
      </c>
      <c r="F3" s="1">
        <v>17450.78125</v>
      </c>
    </row>
    <row r="4" spans="1:6" x14ac:dyDescent="0.3">
      <c r="D4" t="s">
        <v>45</v>
      </c>
      <c r="E4" s="1">
        <f ca="1">SUM(E2:E5)</f>
        <v>2125</v>
      </c>
      <c r="F4" s="1">
        <f>F2+F3</f>
        <v>42380.46875</v>
      </c>
    </row>
    <row r="6" spans="1:6" ht="15" thickBot="1" x14ac:dyDescent="0.35">
      <c r="E6"/>
    </row>
    <row r="7" spans="1:6" ht="15.6" thickBot="1" x14ac:dyDescent="0.35">
      <c r="B7" s="8" t="s">
        <v>1</v>
      </c>
      <c r="C7" s="9" t="s">
        <v>46</v>
      </c>
      <c r="D7" s="10" t="s">
        <v>47</v>
      </c>
      <c r="E7"/>
    </row>
    <row r="8" spans="1:6" ht="15" x14ac:dyDescent="0.3">
      <c r="B8" s="14" t="s">
        <v>11</v>
      </c>
      <c r="C8" s="15">
        <f>E3</f>
        <v>875</v>
      </c>
      <c r="D8" s="16">
        <f>F3</f>
        <v>17450.78125</v>
      </c>
      <c r="E8"/>
    </row>
    <row r="9" spans="1:6" ht="15.6" thickBot="1" x14ac:dyDescent="0.35">
      <c r="B9" s="17" t="s">
        <v>48</v>
      </c>
      <c r="C9" s="18">
        <f>E2</f>
        <v>1250</v>
      </c>
      <c r="D9" s="19">
        <f>F2</f>
        <v>24929.6875</v>
      </c>
      <c r="E9"/>
    </row>
    <row r="10" spans="1:6" x14ac:dyDescent="0.3">
      <c r="E10"/>
    </row>
    <row r="11" spans="1:6" x14ac:dyDescent="0.3">
      <c r="E11"/>
    </row>
    <row r="15" spans="1:6" x14ac:dyDescent="0.3">
      <c r="F15"/>
    </row>
    <row r="16" spans="1:6" x14ac:dyDescent="0.3">
      <c r="F16"/>
    </row>
    <row r="17" spans="2:6" x14ac:dyDescent="0.3">
      <c r="F17"/>
    </row>
    <row r="18" spans="2:6" x14ac:dyDescent="0.3">
      <c r="E18"/>
      <c r="F18"/>
    </row>
    <row r="19" spans="2:6" x14ac:dyDescent="0.3">
      <c r="B19" s="1"/>
      <c r="E19"/>
      <c r="F19"/>
    </row>
    <row r="20" spans="2:6" x14ac:dyDescent="0.3">
      <c r="E20"/>
      <c r="F20"/>
    </row>
    <row r="21" spans="2:6" x14ac:dyDescent="0.3">
      <c r="E21"/>
      <c r="F21"/>
    </row>
    <row r="22" spans="2:6" x14ac:dyDescent="0.3">
      <c r="E22"/>
      <c r="F22"/>
    </row>
    <row r="23" spans="2:6" x14ac:dyDescent="0.3">
      <c r="E23"/>
      <c r="F23"/>
    </row>
    <row r="24" spans="2:6" x14ac:dyDescent="0.3">
      <c r="E24"/>
      <c r="F24"/>
    </row>
    <row r="25" spans="2:6" x14ac:dyDescent="0.3">
      <c r="B25" s="1"/>
      <c r="C25" s="1"/>
      <c r="E25"/>
      <c r="F25"/>
    </row>
    <row r="26" spans="2:6" x14ac:dyDescent="0.3">
      <c r="B26" s="1"/>
      <c r="C26" s="1"/>
      <c r="E26"/>
      <c r="F26"/>
    </row>
    <row r="27" spans="2:6" x14ac:dyDescent="0.3">
      <c r="E27"/>
      <c r="F27"/>
    </row>
    <row r="28" spans="2:6" x14ac:dyDescent="0.3">
      <c r="E28"/>
      <c r="F28"/>
    </row>
    <row r="29" spans="2:6" x14ac:dyDescent="0.3">
      <c r="E29"/>
      <c r="F29"/>
    </row>
    <row r="30" spans="2:6" x14ac:dyDescent="0.3">
      <c r="E30"/>
      <c r="F30"/>
    </row>
    <row r="31" spans="2:6" x14ac:dyDescent="0.3">
      <c r="F31"/>
    </row>
    <row r="32" spans="2:6" x14ac:dyDescent="0.3">
      <c r="F32"/>
    </row>
    <row r="33" spans="5:6" x14ac:dyDescent="0.3">
      <c r="F33"/>
    </row>
    <row r="34" spans="5:6" x14ac:dyDescent="0.3">
      <c r="F34"/>
    </row>
    <row r="35" spans="5:6" x14ac:dyDescent="0.3">
      <c r="F35"/>
    </row>
    <row r="36" spans="5:6" x14ac:dyDescent="0.3">
      <c r="E36"/>
      <c r="F36"/>
    </row>
    <row r="37" spans="5:6" x14ac:dyDescent="0.3">
      <c r="E37"/>
      <c r="F37"/>
    </row>
    <row r="38" spans="5:6" x14ac:dyDescent="0.3">
      <c r="E38"/>
      <c r="F38"/>
    </row>
    <row r="39" spans="5:6" x14ac:dyDescent="0.3">
      <c r="E39"/>
      <c r="F39"/>
    </row>
    <row r="40" spans="5:6" x14ac:dyDescent="0.3">
      <c r="E40"/>
      <c r="F40"/>
    </row>
    <row r="41" spans="5:6" x14ac:dyDescent="0.3">
      <c r="E41"/>
      <c r="F41"/>
    </row>
    <row r="42" spans="5:6" x14ac:dyDescent="0.3">
      <c r="E42"/>
      <c r="F42"/>
    </row>
    <row r="43" spans="5:6" x14ac:dyDescent="0.3">
      <c r="E43"/>
      <c r="F4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54C419-030B-4539-A33E-65FD053119D1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b0ef6818-443d-4180-83c9-477402ebf4f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16cd9eb-cc12-4621-b4a2-e99043696f2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A625FC6-165E-467F-990B-F56340497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8AA9F3-8B47-468E-A4CE-8ECC402C23D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</vt:lpstr>
      <vt:lpstr>Trygt heim</vt:lpstr>
      <vt:lpstr>Serviceskyss</vt:lpstr>
      <vt:lpstr>Digital fleksibel bestilling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Jannike Fredin</dc:creator>
  <cp:keywords/>
  <dc:description/>
  <cp:lastModifiedBy>Jannike Fredin</cp:lastModifiedBy>
  <cp:revision/>
  <dcterms:created xsi:type="dcterms:W3CDTF">2024-08-30T08:03:05Z</dcterms:created>
  <dcterms:modified xsi:type="dcterms:W3CDTF">2024-09-05T17:54:43Z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